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nusz.kawalec\Documents\BW II stopień — zmiany 2026\"/>
    </mc:Choice>
  </mc:AlternateContent>
  <xr:revisionPtr revIDLastSave="0" documentId="13_ncr:1_{6CBB0E00-D9B7-4CED-83D4-B094F17F6562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Dzienne" sheetId="1" r:id="rId1"/>
    <sheet name="Zaoczne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M5" i="1" l="1"/>
  <c r="N5" i="1"/>
  <c r="O5" i="1"/>
  <c r="P5" i="1"/>
  <c r="Q5" i="1"/>
  <c r="R5" i="1"/>
  <c r="S5" i="1"/>
  <c r="T5" i="1"/>
  <c r="U5" i="1"/>
  <c r="H5" i="1"/>
  <c r="I5" i="1"/>
  <c r="J5" i="1"/>
  <c r="K5" i="1"/>
  <c r="L5" i="1"/>
  <c r="N29" i="1"/>
  <c r="E5" i="1"/>
  <c r="G5" i="1"/>
  <c r="F5" i="1"/>
  <c r="E12" i="1"/>
  <c r="F5" i="2"/>
  <c r="G5" i="2"/>
  <c r="H5" i="2"/>
  <c r="I5" i="2"/>
  <c r="J5" i="2"/>
  <c r="K5" i="2"/>
  <c r="L5" i="2"/>
  <c r="M5" i="2"/>
  <c r="N5" i="2"/>
  <c r="O5" i="2"/>
  <c r="P5" i="2"/>
  <c r="Q5" i="2"/>
  <c r="R5" i="2"/>
  <c r="S5" i="2"/>
  <c r="T5" i="2"/>
  <c r="U5" i="2"/>
  <c r="E5" i="2"/>
  <c r="AG29" i="2"/>
  <c r="AF29" i="2"/>
  <c r="AE29" i="2"/>
  <c r="AD29" i="2"/>
  <c r="AC29" i="2"/>
  <c r="AB29" i="2"/>
  <c r="AA29" i="2"/>
  <c r="Z29" i="2"/>
  <c r="Y29" i="2"/>
  <c r="X29" i="2"/>
  <c r="W29" i="2"/>
  <c r="V29" i="2"/>
  <c r="U29" i="2"/>
  <c r="T29" i="2"/>
  <c r="S29" i="2"/>
  <c r="R29" i="2"/>
  <c r="Q29" i="2"/>
  <c r="P29" i="2"/>
  <c r="O29" i="2"/>
  <c r="N29" i="2"/>
  <c r="M29" i="2"/>
  <c r="L29" i="2"/>
  <c r="K29" i="2"/>
  <c r="J29" i="2"/>
  <c r="I29" i="2"/>
  <c r="H29" i="2"/>
  <c r="G29" i="2"/>
  <c r="F29" i="2"/>
  <c r="E29" i="2"/>
  <c r="AG12" i="2"/>
  <c r="AF12" i="2"/>
  <c r="AE12" i="2"/>
  <c r="AD12" i="2"/>
  <c r="AC12" i="2"/>
  <c r="AB12" i="2"/>
  <c r="AA12" i="2"/>
  <c r="Z12" i="2"/>
  <c r="Y12" i="2"/>
  <c r="X12" i="2"/>
  <c r="W12" i="2"/>
  <c r="V12" i="2"/>
  <c r="U12" i="2"/>
  <c r="T12" i="2"/>
  <c r="S12" i="2"/>
  <c r="R12" i="2"/>
  <c r="Q12" i="2"/>
  <c r="P12" i="2"/>
  <c r="O12" i="2"/>
  <c r="N12" i="2"/>
  <c r="M12" i="2"/>
  <c r="L12" i="2"/>
  <c r="K12" i="2"/>
  <c r="J12" i="2"/>
  <c r="I12" i="2"/>
  <c r="H12" i="2"/>
  <c r="G12" i="2"/>
  <c r="F12" i="2"/>
  <c r="E12" i="2"/>
  <c r="V12" i="1"/>
  <c r="W12" i="1"/>
  <c r="W41" i="1" s="1"/>
  <c r="X12" i="1"/>
  <c r="Y12" i="1"/>
  <c r="Z12" i="1"/>
  <c r="AA12" i="1"/>
  <c r="AB12" i="1"/>
  <c r="AC12" i="1"/>
  <c r="AD12" i="1"/>
  <c r="AE12" i="1"/>
  <c r="AF12" i="1"/>
  <c r="AG12" i="1"/>
  <c r="F29" i="1"/>
  <c r="G29" i="1"/>
  <c r="H29" i="1"/>
  <c r="I29" i="1"/>
  <c r="J29" i="1"/>
  <c r="K29" i="1"/>
  <c r="L29" i="1"/>
  <c r="M29" i="1"/>
  <c r="O29" i="1"/>
  <c r="P29" i="1"/>
  <c r="Q29" i="1"/>
  <c r="R29" i="1"/>
  <c r="S29" i="1"/>
  <c r="T29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E29" i="1"/>
  <c r="F12" i="1"/>
  <c r="G12" i="1"/>
  <c r="H12" i="1"/>
  <c r="I12" i="1"/>
  <c r="J12" i="1"/>
  <c r="K12" i="1"/>
  <c r="L12" i="1"/>
  <c r="M12" i="1"/>
  <c r="N12" i="1"/>
  <c r="O12" i="1"/>
  <c r="P12" i="1"/>
  <c r="Q12" i="1"/>
  <c r="R12" i="1"/>
  <c r="S12" i="1"/>
  <c r="T12" i="1"/>
  <c r="U12" i="1"/>
  <c r="M41" i="1" l="1"/>
  <c r="AE41" i="1"/>
  <c r="S41" i="1"/>
  <c r="AF41" i="1"/>
  <c r="AB41" i="1"/>
  <c r="Y41" i="1"/>
  <c r="AD41" i="1"/>
  <c r="AC41" i="1"/>
  <c r="AB42" i="1" s="1"/>
  <c r="X41" i="1"/>
  <c r="V41" i="1"/>
  <c r="AA41" i="1"/>
  <c r="R41" i="1"/>
  <c r="U41" i="1"/>
  <c r="Q41" i="1"/>
  <c r="Z41" i="1"/>
  <c r="O41" i="1"/>
  <c r="N41" i="1"/>
  <c r="T41" i="1"/>
  <c r="P41" i="1"/>
  <c r="M42" i="1" s="1"/>
  <c r="G41" i="1"/>
  <c r="I41" i="1"/>
  <c r="K41" i="1"/>
  <c r="H41" i="1"/>
  <c r="J41" i="1"/>
  <c r="Q41" i="2"/>
  <c r="F41" i="1"/>
  <c r="L41" i="2"/>
  <c r="X41" i="2"/>
  <c r="AB41" i="2"/>
  <c r="N41" i="2"/>
  <c r="V41" i="2"/>
  <c r="Z41" i="2"/>
  <c r="AD41" i="2"/>
  <c r="L41" i="1"/>
  <c r="P41" i="2"/>
  <c r="S41" i="2"/>
  <c r="AA41" i="2"/>
  <c r="E41" i="2"/>
  <c r="I41" i="2"/>
  <c r="U41" i="2"/>
  <c r="AC41" i="2"/>
  <c r="K41" i="2"/>
  <c r="AE41" i="2"/>
  <c r="Y41" i="2"/>
  <c r="W41" i="2"/>
  <c r="T41" i="2"/>
  <c r="R41" i="2"/>
  <c r="J41" i="2"/>
  <c r="O41" i="2"/>
  <c r="M41" i="2"/>
  <c r="G41" i="2"/>
  <c r="H41" i="2"/>
  <c r="E41" i="1"/>
  <c r="W42" i="2" l="1"/>
  <c r="AB42" i="2"/>
  <c r="M42" i="2"/>
  <c r="R42" i="2"/>
  <c r="W42" i="1"/>
  <c r="R4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J.K.</author>
    <author>Tom</author>
  </authors>
  <commentList>
    <comment ref="A1" authorId="0" shapeId="0" xr:uid="{00000000-0006-0000-0000-000001000000}">
      <text>
        <r>
          <rPr>
            <b/>
            <sz val="8"/>
            <color rgb="FF000000"/>
            <rFont val="Arial"/>
            <family val="2"/>
            <charset val="238"/>
          </rPr>
          <t>zmiana 2007.09.14
2009-03-13
KOMÓRKA POBIERA TEKST SPECJALNOŚCI SPOD ADRESU:</t>
        </r>
      </text>
    </comment>
    <comment ref="B2" authorId="0" shapeId="0" xr:uid="{00000000-0006-0000-0000-000002000000}">
      <text>
        <r>
          <rPr>
            <b/>
            <sz val="8"/>
            <color rgb="FF000000"/>
            <rFont val="Arial"/>
            <family val="2"/>
            <charset val="238"/>
          </rPr>
          <t>Co porównać:
0 siatka godzinowa
1 siatka ects</t>
        </r>
      </text>
    </comment>
    <comment ref="G2" authorId="0" shapeId="0" xr:uid="{00000000-0006-0000-0000-000003000000}">
      <text>
        <r>
          <rPr>
            <b/>
            <sz val="9"/>
            <color rgb="FF000000"/>
            <rFont val="Arial"/>
            <family val="2"/>
            <charset val="238"/>
          </rPr>
          <t>Rodzaj studiów:
S, N</t>
        </r>
      </text>
    </comment>
    <comment ref="K2" authorId="0" shapeId="0" xr:uid="{00000000-0006-0000-0000-000004000000}">
      <text>
        <r>
          <rPr>
            <b/>
            <sz val="9"/>
            <color rgb="FF000000"/>
            <rFont val="Arial"/>
            <family val="2"/>
            <charset val="238"/>
          </rPr>
          <t>L.kol A1:AX1</t>
        </r>
      </text>
    </comment>
    <comment ref="L2" authorId="0" shapeId="0" xr:uid="{00000000-0006-0000-0000-000005000000}">
      <text>
        <r>
          <rPr>
            <b/>
            <sz val="9"/>
            <color rgb="FF000000"/>
            <rFont val="Arial"/>
            <family val="2"/>
            <charset val="238"/>
          </rPr>
          <t>Liczba semestrów kierunku</t>
        </r>
      </text>
    </comment>
    <comment ref="B3" authorId="0" shapeId="0" xr:uid="{00000000-0006-0000-0000-000006000000}">
      <text>
        <r>
          <rPr>
            <sz val="8"/>
            <color rgb="FF000000"/>
            <rFont val="Arial"/>
            <family val="2"/>
            <charset val="238"/>
          </rPr>
          <t xml:space="preserve"> 2/ 0</t>
        </r>
      </text>
    </comment>
    <comment ref="B44" authorId="0" shapeId="0" xr:uid="{00000000-0006-0000-0000-000007000000}">
      <text>
        <r>
          <rPr>
            <b/>
            <sz val="9"/>
            <color rgb="FF000000"/>
            <rFont val="Arial"/>
            <family val="2"/>
            <charset val="238"/>
          </rPr>
          <t>Wypełnić innym kolorem jeżeli w siatce używa się innego koloru do oznaczania egzaminów</t>
        </r>
      </text>
    </comment>
    <comment ref="B47" authorId="1" shapeId="0" xr:uid="{CB1D58B8-4C27-4AA8-A1CF-57D8B8F7728B}">
      <text>
        <r>
          <rPr>
            <b/>
            <sz val="9"/>
            <color indexed="81"/>
            <rFont val="Tahoma"/>
            <family val="2"/>
            <charset val="238"/>
          </rPr>
          <t>Wypełnić innym kolorem jeżeli w siatce używa się innego koloru do oznaczania egzaminów</t>
        </r>
      </text>
    </comment>
    <comment ref="C47" authorId="1" shapeId="0" xr:uid="{EE4B0A2F-A9D3-4E56-BD58-9FC3D6C8B38E}">
      <text>
        <r>
          <rPr>
            <b/>
            <sz val="9"/>
            <color indexed="81"/>
            <rFont val="Tahoma"/>
            <family val="2"/>
            <charset val="238"/>
          </rPr>
          <t>Wypełnić innym kolorem jeżeli w siatce używa się innego koloru do oznaczania egzaminów</t>
        </r>
      </text>
    </comment>
    <comment ref="H47" authorId="1" shapeId="0" xr:uid="{208B6607-96CE-48EA-9BF7-644052C21126}">
      <text>
        <r>
          <rPr>
            <b/>
            <sz val="9"/>
            <color indexed="81"/>
            <rFont val="Tahoma"/>
            <family val="2"/>
            <charset val="238"/>
          </rPr>
          <t>Wypełnić innym kolorem jeżeli w siatce używa się innego koloru do oznaczania egzaminów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J.K.</author>
    <author>Tom</author>
  </authors>
  <commentList>
    <comment ref="A1" authorId="0" shapeId="0" xr:uid="{00000000-0006-0000-0100-000001000000}">
      <text>
        <r>
          <rPr>
            <b/>
            <sz val="8"/>
            <color rgb="FF000000"/>
            <rFont val="Arial"/>
            <family val="2"/>
            <charset val="238"/>
          </rPr>
          <t>zmiana 2007.09.14
2009-03-13
KOMÓRKA POBIERA TEKST SPECJALNOŚCI SPOD ADRESU:</t>
        </r>
      </text>
    </comment>
    <comment ref="B2" authorId="0" shapeId="0" xr:uid="{00000000-0006-0000-0100-000002000000}">
      <text>
        <r>
          <rPr>
            <b/>
            <sz val="8"/>
            <color rgb="FF000000"/>
            <rFont val="Arial"/>
            <family val="2"/>
            <charset val="238"/>
          </rPr>
          <t>Co porównać:
0 siatka godzinowa
1 siatka ects</t>
        </r>
      </text>
    </comment>
    <comment ref="G2" authorId="0" shapeId="0" xr:uid="{00000000-0006-0000-0100-000003000000}">
      <text>
        <r>
          <rPr>
            <b/>
            <sz val="9"/>
            <color rgb="FF000000"/>
            <rFont val="Arial"/>
            <family val="2"/>
            <charset val="238"/>
          </rPr>
          <t>Rodzaj studiów:
S, N</t>
        </r>
      </text>
    </comment>
    <comment ref="K2" authorId="0" shapeId="0" xr:uid="{00000000-0006-0000-0100-000004000000}">
      <text>
        <r>
          <rPr>
            <b/>
            <sz val="9"/>
            <color rgb="FF000000"/>
            <rFont val="Arial"/>
            <family val="2"/>
            <charset val="238"/>
          </rPr>
          <t>L.kol A1:AX1</t>
        </r>
      </text>
    </comment>
    <comment ref="L2" authorId="0" shapeId="0" xr:uid="{00000000-0006-0000-0100-000005000000}">
      <text>
        <r>
          <rPr>
            <b/>
            <sz val="9"/>
            <color rgb="FF000000"/>
            <rFont val="Arial"/>
            <family val="2"/>
            <charset val="238"/>
          </rPr>
          <t>Liczba semestrów kierunku</t>
        </r>
      </text>
    </comment>
    <comment ref="B3" authorId="0" shapeId="0" xr:uid="{00000000-0006-0000-0100-000006000000}">
      <text>
        <r>
          <rPr>
            <sz val="8"/>
            <color rgb="FF000000"/>
            <rFont val="Arial"/>
            <family val="2"/>
            <charset val="238"/>
          </rPr>
          <t xml:space="preserve"> 2/ 0</t>
        </r>
      </text>
    </comment>
    <comment ref="B44" authorId="0" shapeId="0" xr:uid="{00000000-0006-0000-0100-000007000000}">
      <text>
        <r>
          <rPr>
            <b/>
            <sz val="9"/>
            <color rgb="FF000000"/>
            <rFont val="Arial"/>
            <family val="2"/>
            <charset val="238"/>
          </rPr>
          <t>Wypełnić innym kolorem jeżeli w siatce używa się innego koloru do oznaczania egzaminów</t>
        </r>
      </text>
    </comment>
    <comment ref="B47" authorId="1" shapeId="0" xr:uid="{2283FFD7-AF2A-48E0-8C9B-E000C67CBED9}">
      <text>
        <r>
          <rPr>
            <b/>
            <sz val="9"/>
            <color indexed="81"/>
            <rFont val="Tahoma"/>
            <family val="2"/>
            <charset val="238"/>
          </rPr>
          <t>Wypełnić innym kolorem jeżeli w siatce używa się innego koloru do oznaczania egzaminów</t>
        </r>
      </text>
    </comment>
    <comment ref="C47" authorId="1" shapeId="0" xr:uid="{95103EE2-C096-4A02-B917-6BD5A20F5083}">
      <text>
        <r>
          <rPr>
            <b/>
            <sz val="9"/>
            <color indexed="81"/>
            <rFont val="Tahoma"/>
            <family val="2"/>
            <charset val="238"/>
          </rPr>
          <t>Wypełnić innym kolorem jeżeli w siatce używa się innego koloru do oznaczania egzaminów</t>
        </r>
      </text>
    </comment>
    <comment ref="H47" authorId="1" shapeId="0" xr:uid="{30FADE1D-6312-4CD1-8304-81A665EE97CC}">
      <text>
        <r>
          <rPr>
            <b/>
            <sz val="9"/>
            <color indexed="81"/>
            <rFont val="Tahoma"/>
            <family val="2"/>
            <charset val="238"/>
          </rPr>
          <t>Wypełnić innym kolorem jeżeli w siatce używa się innego koloru do oznaczania egzaminów</t>
        </r>
      </text>
    </comment>
  </commentList>
</comments>
</file>

<file path=xl/sharedStrings.xml><?xml version="1.0" encoding="utf-8"?>
<sst xmlns="http://schemas.openxmlformats.org/spreadsheetml/2006/main" count="274" uniqueCount="98">
  <si>
    <t>Kod instytutu realizującego</t>
  </si>
  <si>
    <t>Grupa przedmiotów std</t>
  </si>
  <si>
    <t>Egzamin</t>
  </si>
  <si>
    <t>Zaliczenie</t>
  </si>
  <si>
    <t>N</t>
  </si>
  <si>
    <t>s1</t>
  </si>
  <si>
    <t>Liczba godzin w semestrach</t>
  </si>
  <si>
    <t>Ogólna liczba godzin</t>
  </si>
  <si>
    <t>I</t>
  </si>
  <si>
    <t>II</t>
  </si>
  <si>
    <t>III</t>
  </si>
  <si>
    <t>IV</t>
  </si>
  <si>
    <t>L. p.</t>
  </si>
  <si>
    <t>PRZEDMIOTY</t>
  </si>
  <si>
    <t>Suma</t>
  </si>
  <si>
    <t>W</t>
  </si>
  <si>
    <t>C</t>
  </si>
  <si>
    <t>CP</t>
  </si>
  <si>
    <t>S</t>
  </si>
  <si>
    <t>P</t>
  </si>
  <si>
    <t>A.</t>
  </si>
  <si>
    <t>A</t>
  </si>
  <si>
    <t>w</t>
  </si>
  <si>
    <t>IS</t>
  </si>
  <si>
    <t>o</t>
  </si>
  <si>
    <t>B.</t>
  </si>
  <si>
    <t>PODSTAWOWE</t>
  </si>
  <si>
    <t>p</t>
  </si>
  <si>
    <t xml:space="preserve"> Edukacja dla bezpieczeństwa wewnętrznego</t>
  </si>
  <si>
    <t>Polityka i strategia bezpieczeństwa wewnętrznego</t>
  </si>
  <si>
    <t>Infrastruktura krytyczna państwa</t>
  </si>
  <si>
    <t>Bezpieczeństwo imprez masowych i zgromadzeń publicznych</t>
  </si>
  <si>
    <t>Bezpieczeństwo ekologiczne</t>
  </si>
  <si>
    <t>KIERUNKOWE</t>
  </si>
  <si>
    <t>Stany nadzwyczajne funkcjonowania państwa</t>
  </si>
  <si>
    <t>k</t>
  </si>
  <si>
    <t>D.</t>
  </si>
  <si>
    <t>SPECJALIZACYJNE I SPECJALNOŚCIOWE</t>
  </si>
  <si>
    <t>Seminarium magisterskie</t>
  </si>
  <si>
    <t>s</t>
  </si>
  <si>
    <t>Praca dyplomowa</t>
  </si>
  <si>
    <t>RAZEM:</t>
  </si>
  <si>
    <t>Liczba godzin w semestrze</t>
  </si>
  <si>
    <t>Błąd:520</t>
  </si>
  <si>
    <t>Liczba</t>
  </si>
  <si>
    <t>Egzaminów</t>
  </si>
  <si>
    <t>s2</t>
  </si>
  <si>
    <t>Zaliczeń</t>
  </si>
  <si>
    <t>Kolorem szarym oznaczono egzaminy.</t>
  </si>
  <si>
    <t>Współczesne zagrożenia terrorystyczne w Europie</t>
  </si>
  <si>
    <t>Ochrona danych w cyberprzestrzeni</t>
  </si>
  <si>
    <t>Współczesna przestępczość zorganizowana</t>
  </si>
  <si>
    <t>Analiza strategiczna zagrożeń</t>
  </si>
  <si>
    <t>Metodyka pracy magisterskiej</t>
  </si>
  <si>
    <t>Podstawy negocjacji i rozwiązywania konfliktów</t>
  </si>
  <si>
    <t>Strategie zapobiegania przestępczości</t>
  </si>
  <si>
    <t>Typologie zachowań przestępczych</t>
  </si>
  <si>
    <t>Przedmioty wybieralne:</t>
  </si>
  <si>
    <t>Jezyk obcy 4 pkt ECTS</t>
  </si>
  <si>
    <t>Jezyk obcy 5 pkt ECTS</t>
  </si>
  <si>
    <t>Przedmioty specjalizacyjne 45 pkt ECTS</t>
  </si>
  <si>
    <t>Praca dyplomowa 20 pkt ECTS</t>
  </si>
  <si>
    <t>Praca dyplomowa 10 pkt ECTS</t>
  </si>
  <si>
    <t>Praktyka 24 pkt ECTS</t>
  </si>
  <si>
    <t>Razem: 84 pkt ECTS tj. 46,7% wszystkich pkt ECTS</t>
  </si>
  <si>
    <t>Praktyki:</t>
  </si>
  <si>
    <t>Bezpieczeństwo powszechne</t>
  </si>
  <si>
    <t>Podstawy kontroli w systemach bezpieczeństwa</t>
  </si>
  <si>
    <t>Organizacje międzynarodowe działające na rzecz bezpieczeństwa</t>
  </si>
  <si>
    <t>Przedmioty - praktyczne przygotowanie do zawodu:</t>
  </si>
  <si>
    <t>sem II -  6 tyg. (240 godz.) - 9 pkt ECTS</t>
  </si>
  <si>
    <t>sem IV - 6 tyg. (240 godz.) - 9 pkt ECTS</t>
  </si>
  <si>
    <t>Praktyka 18 pkt ECTS</t>
  </si>
  <si>
    <t>sem IV - 29 pkt ECTS</t>
  </si>
  <si>
    <t>Język obcy do wyboru (angielski, niemiecki)</t>
  </si>
  <si>
    <t>Strategie i techniki przywództwa</t>
  </si>
  <si>
    <t>Polskie służby specjalne wobec współczesnych zagrożeń</t>
  </si>
  <si>
    <t>Patologie społeczne i podstawy resocjalizacji</t>
  </si>
  <si>
    <t>Struktura i zadania Krajowej Administracji Skarbowej</t>
  </si>
  <si>
    <t>Patologie społeczne podstawy resocjalizacji</t>
  </si>
  <si>
    <t>Taktyka i metody przesłuchań</t>
  </si>
  <si>
    <t>Kultura fizyczna w służbach mundurowych</t>
  </si>
  <si>
    <t>HARMONOGRAM REALIZACJI PROGRAMU STUDIÓW NIESTACJONARNYCH DRUGIEGO STOPNIA KIERUNEK BEZPIECZEŃSTWO WEWNĘTRZNE SPECJALNOŚĆ  SŁUŻBY MUNDUROWE</t>
  </si>
  <si>
    <t>HARMONOGRAM REALIZACJI PROGRAMU STUDIÓW STACJONARNYCH DRUGIEGO STOPNIA KIERUNEK BEZPIECZEŃSTWO WEWNĘTRZNE SPECJALNOŚĆ  SŁUŻBY MUNDUROWE</t>
  </si>
  <si>
    <t>Etyka zawodowa służb mundurowych</t>
  </si>
  <si>
    <t>Przedmioty specjalizacyjne 24 pkt ECTS</t>
  </si>
  <si>
    <t>Seminarium magisterskie 4 pkt ECTS</t>
  </si>
  <si>
    <t>Razem: 70 pkt ECTS tj. 56,9% wszystkich pkt ECTS</t>
  </si>
  <si>
    <t>sem III - 11 pkt ECTS</t>
  </si>
  <si>
    <t>Razem: 71 pkt ECTS  (57,7% wszystkich pkt ECTS)</t>
  </si>
  <si>
    <t>Kształtowanie kultury organizacyjnej w służbach mundurowych</t>
  </si>
  <si>
    <t>Służby mundurowe w procesie przeciwdziałania zagrożeniom kryzysowym</t>
  </si>
  <si>
    <t>Kontrola i audyt w służbach mundurowych</t>
  </si>
  <si>
    <t>Strategie zapobiegania handlowi ludźmi</t>
  </si>
  <si>
    <t>Teorie cywilizacji</t>
  </si>
  <si>
    <t>Etyka zawodowa</t>
  </si>
  <si>
    <t>sem I - 9,2 pkt ECTS</t>
  </si>
  <si>
    <t>sem II - 21,8 pkt ECTS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</si>
</sst>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%"/>
    <numFmt numFmtId="165" formatCode="[$-415]General"/>
    <numFmt numFmtId="166" formatCode="[$-415]0%"/>
    <numFmt numFmtId="167" formatCode="#,##0.00&quot; &quot;[$zł-415];[Red]&quot;-&quot;#,##0.00&quot; &quot;[$zł-415]"/>
  </numFmts>
  <fonts count="27">
    <font>
      <sz val="11"/>
      <color theme="1"/>
      <name val="Arial"/>
      <family val="2"/>
      <charset val="238"/>
    </font>
    <font>
      <sz val="11"/>
      <color rgb="FFBFBFBF"/>
      <name val="Arial"/>
      <family val="2"/>
      <charset val="238"/>
    </font>
    <font>
      <sz val="11"/>
      <color rgb="FF000000"/>
      <name val="Czcionka tekstu podstawowego"/>
      <charset val="238"/>
    </font>
    <font>
      <b/>
      <i/>
      <sz val="16"/>
      <color theme="1"/>
      <name val="Arial"/>
      <family val="2"/>
      <charset val="238"/>
    </font>
    <font>
      <b/>
      <i/>
      <u/>
      <sz val="11"/>
      <color theme="1"/>
      <name val="Arial"/>
      <family val="2"/>
      <charset val="238"/>
    </font>
    <font>
      <b/>
      <sz val="8"/>
      <color rgb="FF000000"/>
      <name val="Times New Roman"/>
      <family val="1"/>
      <charset val="238"/>
    </font>
    <font>
      <b/>
      <sz val="8"/>
      <color rgb="FF000000"/>
      <name val="Arial"/>
      <family val="2"/>
      <charset val="238"/>
    </font>
    <font>
      <sz val="9"/>
      <color rgb="FFFFFFFF"/>
      <name val="Times New Roman"/>
      <family val="1"/>
      <charset val="238"/>
    </font>
    <font>
      <sz val="10"/>
      <color rgb="FFFFFFFF"/>
      <name val="Times New Roman"/>
      <family val="1"/>
      <charset val="238"/>
    </font>
    <font>
      <b/>
      <sz val="10"/>
      <color rgb="FFFFFFFF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b/>
      <sz val="9"/>
      <color rgb="FF000000"/>
      <name val="Arial"/>
      <family val="2"/>
      <charset val="238"/>
    </font>
    <font>
      <b/>
      <sz val="9"/>
      <color rgb="FFFFFFFF"/>
      <name val="Times New Roman"/>
      <family val="1"/>
      <charset val="238"/>
    </font>
    <font>
      <sz val="8"/>
      <color rgb="FF000000"/>
      <name val="Arial"/>
      <family val="2"/>
      <charset val="238"/>
    </font>
    <font>
      <b/>
      <sz val="9"/>
      <color rgb="FF000000"/>
      <name val="Times New Roman"/>
      <family val="1"/>
      <charset val="238"/>
    </font>
    <font>
      <sz val="9"/>
      <color rgb="FF000000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sz val="9"/>
      <color rgb="FFFF0000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0"/>
      <name val="Arial"/>
      <family val="2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b/>
      <sz val="9"/>
      <color indexed="81"/>
      <name val="Tahoma"/>
      <family val="2"/>
      <charset val="238"/>
    </font>
    <font>
      <sz val="9"/>
      <name val="Times New Roman"/>
      <family val="1"/>
      <charset val="238"/>
    </font>
    <font>
      <sz val="11"/>
      <name val="Czcionka tekstu podstawowego"/>
      <charset val="238"/>
    </font>
    <font>
      <sz val="11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969696"/>
        <bgColor rgb="FF969696"/>
      </patternFill>
    </fill>
    <fill>
      <patternFill patternType="solid">
        <fgColor rgb="FFCCCCCC"/>
        <bgColor rgb="FFCCCCCC"/>
      </patternFill>
    </fill>
    <fill>
      <patternFill patternType="solid">
        <fgColor rgb="FFD9D9D9"/>
        <bgColor rgb="FFD9D9D9"/>
      </patternFill>
    </fill>
    <fill>
      <patternFill patternType="solid">
        <fgColor rgb="FF99CC00"/>
        <bgColor rgb="FF99CC00"/>
      </patternFill>
    </fill>
    <fill>
      <patternFill patternType="solid">
        <fgColor rgb="FFCCFFCC"/>
        <bgColor rgb="FFCCFFCC"/>
      </patternFill>
    </fill>
    <fill>
      <patternFill patternType="solid">
        <fgColor theme="0"/>
        <bgColor rgb="FFD9D9D9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</borders>
  <cellStyleXfs count="8">
    <xf numFmtId="0" fontId="0" fillId="0" borderId="0"/>
    <xf numFmtId="0" fontId="1" fillId="0" borderId="0"/>
    <xf numFmtId="165" fontId="2" fillId="0" borderId="0"/>
    <xf numFmtId="166" fontId="2" fillId="0" borderId="0"/>
    <xf numFmtId="0" fontId="3" fillId="0" borderId="0">
      <alignment horizontal="center"/>
    </xf>
    <xf numFmtId="0" fontId="3" fillId="0" borderId="0">
      <alignment horizontal="center" textRotation="90"/>
    </xf>
    <xf numFmtId="0" fontId="4" fillId="0" borderId="0"/>
    <xf numFmtId="167" fontId="4" fillId="0" borderId="0"/>
  </cellStyleXfs>
  <cellXfs count="133">
    <xf numFmtId="0" fontId="0" fillId="0" borderId="0" xfId="0"/>
    <xf numFmtId="165" fontId="7" fillId="0" borderId="1" xfId="2" applyFont="1" applyBorder="1"/>
    <xf numFmtId="165" fontId="2" fillId="0" borderId="0" xfId="2"/>
    <xf numFmtId="165" fontId="8" fillId="0" borderId="2" xfId="2" applyFont="1" applyBorder="1"/>
    <xf numFmtId="165" fontId="9" fillId="0" borderId="3" xfId="2" applyFont="1" applyBorder="1"/>
    <xf numFmtId="165" fontId="8" fillId="0" borderId="5" xfId="2" applyFont="1" applyBorder="1"/>
    <xf numFmtId="165" fontId="13" fillId="2" borderId="6" xfId="2" applyFont="1" applyFill="1" applyBorder="1"/>
    <xf numFmtId="165" fontId="8" fillId="2" borderId="7" xfId="2" applyFont="1" applyFill="1" applyBorder="1"/>
    <xf numFmtId="165" fontId="8" fillId="0" borderId="8" xfId="2" applyFont="1" applyBorder="1"/>
    <xf numFmtId="165" fontId="9" fillId="0" borderId="9" xfId="2" applyFont="1" applyBorder="1"/>
    <xf numFmtId="165" fontId="11" fillId="0" borderId="10" xfId="2" applyFont="1" applyBorder="1"/>
    <xf numFmtId="165" fontId="11" fillId="0" borderId="11" xfId="2" applyFont="1" applyBorder="1" applyAlignment="1">
      <alignment horizontal="center"/>
    </xf>
    <xf numFmtId="165" fontId="11" fillId="0" borderId="4" xfId="2" applyFont="1" applyBorder="1" applyAlignment="1">
      <alignment textRotation="90" wrapText="1"/>
    </xf>
    <xf numFmtId="165" fontId="11" fillId="0" borderId="11" xfId="2" applyFont="1" applyBorder="1"/>
    <xf numFmtId="165" fontId="11" fillId="0" borderId="4" xfId="2" applyFont="1" applyBorder="1"/>
    <xf numFmtId="165" fontId="11" fillId="3" borderId="5" xfId="2" applyFont="1" applyFill="1" applyBorder="1"/>
    <xf numFmtId="165" fontId="11" fillId="3" borderId="4" xfId="2" applyFont="1" applyFill="1" applyBorder="1"/>
    <xf numFmtId="165" fontId="15" fillId="3" borderId="6" xfId="2" applyFont="1" applyFill="1" applyBorder="1"/>
    <xf numFmtId="165" fontId="15" fillId="3" borderId="4" xfId="2" applyFont="1" applyFill="1" applyBorder="1"/>
    <xf numFmtId="165" fontId="10" fillId="3" borderId="6" xfId="2" applyFont="1" applyFill="1" applyBorder="1"/>
    <xf numFmtId="165" fontId="10" fillId="3" borderId="10" xfId="2" applyFont="1" applyFill="1" applyBorder="1"/>
    <xf numFmtId="165" fontId="10" fillId="3" borderId="6" xfId="2" applyFont="1" applyFill="1" applyBorder="1" applyAlignment="1">
      <alignment vertical="center"/>
    </xf>
    <xf numFmtId="165" fontId="10" fillId="3" borderId="7" xfId="2" applyFont="1" applyFill="1" applyBorder="1" applyAlignment="1">
      <alignment vertical="center"/>
    </xf>
    <xf numFmtId="165" fontId="10" fillId="0" borderId="12" xfId="2" applyFont="1" applyBorder="1"/>
    <xf numFmtId="165" fontId="10" fillId="0" borderId="10" xfId="2" applyFont="1" applyBorder="1"/>
    <xf numFmtId="165" fontId="16" fillId="0" borderId="1" xfId="2" applyFont="1" applyBorder="1"/>
    <xf numFmtId="165" fontId="16" fillId="0" borderId="10" xfId="2" applyFont="1" applyBorder="1"/>
    <xf numFmtId="165" fontId="10" fillId="0" borderId="1" xfId="2" applyFont="1" applyBorder="1"/>
    <xf numFmtId="165" fontId="10" fillId="0" borderId="11" xfId="2" applyFont="1" applyBorder="1"/>
    <xf numFmtId="165" fontId="10" fillId="0" borderId="10" xfId="2" applyFont="1" applyBorder="1" applyAlignment="1">
      <alignment horizontal="center" vertical="center"/>
    </xf>
    <xf numFmtId="165" fontId="10" fillId="2" borderId="10" xfId="2" applyFont="1" applyFill="1" applyBorder="1" applyAlignment="1">
      <alignment horizontal="center" vertical="center"/>
    </xf>
    <xf numFmtId="165" fontId="10" fillId="4" borderId="10" xfId="2" applyFont="1" applyFill="1" applyBorder="1" applyAlignment="1">
      <alignment horizontal="center" vertical="center"/>
    </xf>
    <xf numFmtId="165" fontId="10" fillId="0" borderId="4" xfId="2" applyFont="1" applyBorder="1" applyAlignment="1">
      <alignment horizontal="center" vertical="center"/>
    </xf>
    <xf numFmtId="165" fontId="10" fillId="2" borderId="4" xfId="2" applyFont="1" applyFill="1" applyBorder="1" applyAlignment="1">
      <alignment horizontal="center" vertical="center"/>
    </xf>
    <xf numFmtId="165" fontId="10" fillId="0" borderId="9" xfId="2" applyFont="1" applyBorder="1" applyAlignment="1">
      <alignment horizontal="center" vertical="center"/>
    </xf>
    <xf numFmtId="165" fontId="10" fillId="0" borderId="4" xfId="2" applyFont="1" applyBorder="1"/>
    <xf numFmtId="165" fontId="10" fillId="0" borderId="10" xfId="2" applyFont="1" applyBorder="1" applyAlignment="1">
      <alignment shrinkToFit="1"/>
    </xf>
    <xf numFmtId="165" fontId="10" fillId="0" borderId="4" xfId="2" applyFont="1" applyBorder="1" applyAlignment="1">
      <alignment vertical="top" wrapText="1"/>
    </xf>
    <xf numFmtId="165" fontId="16" fillId="6" borderId="10" xfId="2" applyFont="1" applyFill="1" applyBorder="1"/>
    <xf numFmtId="165" fontId="10" fillId="0" borderId="11" xfId="2" applyFont="1" applyBorder="1" applyAlignment="1">
      <alignment horizontal="center" vertical="center"/>
    </xf>
    <xf numFmtId="165" fontId="10" fillId="0" borderId="5" xfId="2" applyFont="1" applyBorder="1"/>
    <xf numFmtId="165" fontId="16" fillId="7" borderId="6" xfId="2" applyFont="1" applyFill="1" applyBorder="1"/>
    <xf numFmtId="165" fontId="16" fillId="0" borderId="4" xfId="2" applyFont="1" applyBorder="1"/>
    <xf numFmtId="165" fontId="11" fillId="0" borderId="1" xfId="2" applyFont="1" applyBorder="1"/>
    <xf numFmtId="165" fontId="16" fillId="0" borderId="6" xfId="2" applyFont="1" applyBorder="1"/>
    <xf numFmtId="165" fontId="10" fillId="0" borderId="0" xfId="2" applyFont="1"/>
    <xf numFmtId="165" fontId="11" fillId="0" borderId="0" xfId="2" applyFont="1"/>
    <xf numFmtId="165" fontId="7" fillId="0" borderId="0" xfId="2" applyFont="1"/>
    <xf numFmtId="165" fontId="17" fillId="0" borderId="0" xfId="2" applyFont="1"/>
    <xf numFmtId="164" fontId="7" fillId="0" borderId="0" xfId="2" applyNumberFormat="1" applyFont="1"/>
    <xf numFmtId="165" fontId="8" fillId="0" borderId="0" xfId="2" applyFont="1"/>
    <xf numFmtId="165" fontId="10" fillId="0" borderId="6" xfId="2" applyFont="1" applyBorder="1"/>
    <xf numFmtId="165" fontId="10" fillId="0" borderId="7" xfId="2" applyFont="1" applyBorder="1"/>
    <xf numFmtId="165" fontId="10" fillId="3" borderId="0" xfId="2" applyFont="1" applyFill="1"/>
    <xf numFmtId="165" fontId="18" fillId="0" borderId="0" xfId="2" applyFont="1"/>
    <xf numFmtId="165" fontId="11" fillId="0" borderId="0" xfId="2" applyFont="1" applyAlignment="1">
      <alignment horizontal="center" vertical="center"/>
    </xf>
    <xf numFmtId="165" fontId="10" fillId="0" borderId="13" xfId="2" applyFont="1" applyBorder="1"/>
    <xf numFmtId="165" fontId="16" fillId="0" borderId="0" xfId="2" applyFont="1"/>
    <xf numFmtId="165" fontId="16" fillId="0" borderId="5" xfId="2" applyFont="1" applyBorder="1"/>
    <xf numFmtId="165" fontId="11" fillId="0" borderId="14" xfId="2" applyFont="1" applyBorder="1"/>
    <xf numFmtId="165" fontId="11" fillId="0" borderId="16" xfId="2" applyFont="1" applyBorder="1"/>
    <xf numFmtId="165" fontId="10" fillId="3" borderId="17" xfId="2" applyFont="1" applyFill="1" applyBorder="1" applyAlignment="1">
      <alignment vertical="center"/>
    </xf>
    <xf numFmtId="165" fontId="10" fillId="0" borderId="14" xfId="2" applyFont="1" applyBorder="1" applyAlignment="1">
      <alignment horizontal="center" vertical="center"/>
    </xf>
    <xf numFmtId="165" fontId="10" fillId="0" borderId="15" xfId="2" applyFont="1" applyBorder="1" applyAlignment="1">
      <alignment horizontal="center" vertical="center"/>
    </xf>
    <xf numFmtId="165" fontId="10" fillId="0" borderId="18" xfId="2" applyFont="1" applyBorder="1" applyAlignment="1">
      <alignment horizontal="center" vertical="center"/>
    </xf>
    <xf numFmtId="165" fontId="10" fillId="0" borderId="19" xfId="2" applyFont="1" applyBorder="1" applyAlignment="1">
      <alignment horizontal="center" vertical="center"/>
    </xf>
    <xf numFmtId="165" fontId="10" fillId="5" borderId="14" xfId="2" applyFont="1" applyFill="1" applyBorder="1" applyAlignment="1">
      <alignment horizontal="center" vertical="center"/>
    </xf>
    <xf numFmtId="165" fontId="10" fillId="2" borderId="18" xfId="2" applyFont="1" applyFill="1" applyBorder="1" applyAlignment="1">
      <alignment horizontal="center" vertical="center"/>
    </xf>
    <xf numFmtId="165" fontId="16" fillId="0" borderId="14" xfId="2" applyFont="1" applyBorder="1"/>
    <xf numFmtId="165" fontId="16" fillId="0" borderId="15" xfId="2" applyFont="1" applyBorder="1"/>
    <xf numFmtId="165" fontId="10" fillId="0" borderId="17" xfId="2" applyFont="1" applyBorder="1" applyAlignment="1">
      <alignment horizontal="center" vertical="center"/>
    </xf>
    <xf numFmtId="165" fontId="10" fillId="2" borderId="14" xfId="2" applyFont="1" applyFill="1" applyBorder="1" applyAlignment="1">
      <alignment horizontal="center" vertical="center"/>
    </xf>
    <xf numFmtId="165" fontId="16" fillId="0" borderId="21" xfId="2" applyFont="1" applyBorder="1"/>
    <xf numFmtId="165" fontId="10" fillId="3" borderId="22" xfId="2" applyFont="1" applyFill="1" applyBorder="1" applyAlignment="1">
      <alignment vertical="center"/>
    </xf>
    <xf numFmtId="165" fontId="10" fillId="0" borderId="16" xfId="2" applyFont="1" applyBorder="1" applyAlignment="1">
      <alignment horizontal="center" vertical="center"/>
    </xf>
    <xf numFmtId="165" fontId="10" fillId="0" borderId="16" xfId="2" applyFont="1" applyBorder="1"/>
    <xf numFmtId="165" fontId="10" fillId="0" borderId="21" xfId="2" applyFont="1" applyBorder="1" applyAlignment="1">
      <alignment horizontal="center" vertical="center"/>
    </xf>
    <xf numFmtId="165" fontId="10" fillId="0" borderId="20" xfId="2" applyFont="1" applyBorder="1" applyAlignment="1">
      <alignment horizontal="center" vertical="center"/>
    </xf>
    <xf numFmtId="165" fontId="2" fillId="0" borderId="20" xfId="2" applyBorder="1"/>
    <xf numFmtId="165" fontId="11" fillId="0" borderId="12" xfId="2" applyFont="1" applyBorder="1"/>
    <xf numFmtId="165" fontId="10" fillId="2" borderId="5" xfId="2" applyFont="1" applyFill="1" applyBorder="1" applyAlignment="1">
      <alignment horizontal="center" vertical="center"/>
    </xf>
    <xf numFmtId="165" fontId="10" fillId="0" borderId="10" xfId="2" applyFont="1" applyBorder="1" applyAlignment="1">
      <alignment wrapText="1"/>
    </xf>
    <xf numFmtId="165" fontId="10" fillId="0" borderId="1" xfId="2" applyFont="1" applyBorder="1" applyAlignment="1">
      <alignment vertical="center"/>
    </xf>
    <xf numFmtId="165" fontId="10" fillId="0" borderId="10" xfId="2" applyFont="1" applyBorder="1" applyAlignment="1">
      <alignment vertical="center"/>
    </xf>
    <xf numFmtId="165" fontId="10" fillId="0" borderId="11" xfId="2" applyFont="1" applyBorder="1" applyAlignment="1">
      <alignment vertical="center"/>
    </xf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165" fontId="15" fillId="0" borderId="0" xfId="2" applyFont="1"/>
    <xf numFmtId="165" fontId="10" fillId="0" borderId="22" xfId="2" applyFont="1" applyBorder="1" applyAlignment="1">
      <alignment horizontal="center"/>
    </xf>
    <xf numFmtId="165" fontId="21" fillId="0" borderId="12" xfId="2" applyFont="1" applyBorder="1"/>
    <xf numFmtId="165" fontId="21" fillId="0" borderId="10" xfId="2" applyFont="1" applyBorder="1" applyAlignment="1">
      <alignment shrinkToFit="1"/>
    </xf>
    <xf numFmtId="165" fontId="24" fillId="0" borderId="1" xfId="2" applyFont="1" applyBorder="1"/>
    <xf numFmtId="165" fontId="24" fillId="0" borderId="10" xfId="2" applyFont="1" applyBorder="1"/>
    <xf numFmtId="165" fontId="21" fillId="0" borderId="1" xfId="2" applyFont="1" applyBorder="1"/>
    <xf numFmtId="165" fontId="21" fillId="0" borderId="10" xfId="2" applyFont="1" applyBorder="1"/>
    <xf numFmtId="165" fontId="21" fillId="0" borderId="11" xfId="2" applyFont="1" applyBorder="1"/>
    <xf numFmtId="165" fontId="21" fillId="5" borderId="14" xfId="2" applyFont="1" applyFill="1" applyBorder="1" applyAlignment="1">
      <alignment horizontal="center" vertical="center"/>
    </xf>
    <xf numFmtId="165" fontId="21" fillId="0" borderId="4" xfId="2" applyFont="1" applyBorder="1" applyAlignment="1">
      <alignment horizontal="center" vertical="center"/>
    </xf>
    <xf numFmtId="165" fontId="21" fillId="0" borderId="15" xfId="2" applyFont="1" applyBorder="1" applyAlignment="1">
      <alignment horizontal="center" vertical="center"/>
    </xf>
    <xf numFmtId="165" fontId="21" fillId="0" borderId="14" xfId="2" applyFont="1" applyBorder="1" applyAlignment="1">
      <alignment horizontal="center" vertical="center"/>
    </xf>
    <xf numFmtId="165" fontId="21" fillId="0" borderId="20" xfId="2" applyFont="1" applyBorder="1" applyAlignment="1">
      <alignment horizontal="center" vertical="center"/>
    </xf>
    <xf numFmtId="165" fontId="25" fillId="0" borderId="20" xfId="2" applyFont="1" applyBorder="1"/>
    <xf numFmtId="0" fontId="26" fillId="0" borderId="0" xfId="0" applyFont="1"/>
    <xf numFmtId="165" fontId="10" fillId="8" borderId="14" xfId="2" applyFont="1" applyFill="1" applyBorder="1" applyAlignment="1">
      <alignment horizontal="center" vertical="center"/>
    </xf>
    <xf numFmtId="165" fontId="10" fillId="0" borderId="14" xfId="2" applyFont="1" applyBorder="1"/>
    <xf numFmtId="0" fontId="19" fillId="0" borderId="0" xfId="0" applyFont="1" applyAlignment="1">
      <alignment wrapText="1"/>
    </xf>
    <xf numFmtId="0" fontId="0" fillId="0" borderId="0" xfId="0"/>
    <xf numFmtId="165" fontId="10" fillId="0" borderId="14" xfId="2" applyFont="1" applyBorder="1" applyAlignment="1">
      <alignment horizontal="center"/>
    </xf>
    <xf numFmtId="165" fontId="10" fillId="0" borderId="4" xfId="2" applyFont="1" applyBorder="1" applyAlignment="1">
      <alignment horizontal="center"/>
    </xf>
    <xf numFmtId="165" fontId="10" fillId="0" borderId="15" xfId="2" applyFont="1" applyBorder="1" applyAlignment="1">
      <alignment horizontal="center"/>
    </xf>
    <xf numFmtId="164" fontId="8" fillId="0" borderId="0" xfId="2" applyNumberFormat="1" applyFont="1" applyAlignment="1">
      <alignment horizontal="center"/>
    </xf>
    <xf numFmtId="165" fontId="10" fillId="0" borderId="4" xfId="2" applyFont="1" applyBorder="1" applyAlignment="1">
      <alignment horizontal="center" vertical="center"/>
    </xf>
    <xf numFmtId="165" fontId="10" fillId="0" borderId="23" xfId="2" applyFont="1" applyBorder="1" applyAlignment="1">
      <alignment horizontal="center"/>
    </xf>
    <xf numFmtId="165" fontId="10" fillId="0" borderId="2" xfId="2" applyFont="1" applyBorder="1" applyAlignment="1">
      <alignment horizontal="center"/>
    </xf>
    <xf numFmtId="165" fontId="10" fillId="0" borderId="24" xfId="2" applyFont="1" applyBorder="1" applyAlignment="1">
      <alignment horizontal="center"/>
    </xf>
    <xf numFmtId="165" fontId="10" fillId="0" borderId="10" xfId="2" applyFont="1" applyBorder="1" applyAlignment="1">
      <alignment horizontal="center"/>
    </xf>
    <xf numFmtId="165" fontId="10" fillId="0" borderId="12" xfId="2" applyFont="1" applyBorder="1" applyAlignment="1">
      <alignment horizontal="center"/>
    </xf>
    <xf numFmtId="165" fontId="10" fillId="0" borderId="22" xfId="2" applyFont="1" applyBorder="1" applyAlignment="1">
      <alignment horizontal="center"/>
    </xf>
    <xf numFmtId="165" fontId="10" fillId="0" borderId="6" xfId="2" applyFont="1" applyBorder="1" applyAlignment="1">
      <alignment horizontal="center"/>
    </xf>
    <xf numFmtId="165" fontId="10" fillId="0" borderId="17" xfId="2" applyFont="1" applyBorder="1" applyAlignment="1">
      <alignment horizontal="center"/>
    </xf>
    <xf numFmtId="165" fontId="5" fillId="0" borderId="1" xfId="2" applyFont="1" applyBorder="1" applyAlignment="1">
      <alignment vertical="center" wrapText="1"/>
    </xf>
    <xf numFmtId="165" fontId="10" fillId="0" borderId="4" xfId="2" applyFont="1" applyBorder="1" applyAlignment="1">
      <alignment horizontal="center" textRotation="90"/>
    </xf>
    <xf numFmtId="165" fontId="11" fillId="0" borderId="4" xfId="2" applyFont="1" applyBorder="1" applyAlignment="1">
      <alignment horizontal="center" textRotation="90" wrapText="1"/>
    </xf>
    <xf numFmtId="165" fontId="11" fillId="0" borderId="5" xfId="2" applyFont="1" applyBorder="1" applyAlignment="1">
      <alignment horizontal="center" textRotation="90" wrapText="1"/>
    </xf>
    <xf numFmtId="165" fontId="11" fillId="0" borderId="7" xfId="2" applyFont="1" applyBorder="1" applyAlignment="1">
      <alignment horizontal="center"/>
    </xf>
    <xf numFmtId="165" fontId="11" fillId="0" borderId="17" xfId="2" applyFont="1" applyBorder="1" applyAlignment="1">
      <alignment horizontal="center"/>
    </xf>
    <xf numFmtId="165" fontId="11" fillId="0" borderId="10" xfId="2" applyFont="1" applyBorder="1" applyAlignment="1">
      <alignment horizontal="center"/>
    </xf>
    <xf numFmtId="165" fontId="11" fillId="0" borderId="12" xfId="2" applyFont="1" applyBorder="1" applyAlignment="1">
      <alignment horizontal="center"/>
    </xf>
    <xf numFmtId="165" fontId="11" fillId="0" borderId="14" xfId="2" applyFont="1" applyBorder="1" applyAlignment="1">
      <alignment horizontal="center"/>
    </xf>
    <xf numFmtId="165" fontId="11" fillId="0" borderId="4" xfId="2" applyFont="1" applyBorder="1" applyAlignment="1">
      <alignment horizontal="center"/>
    </xf>
    <xf numFmtId="165" fontId="11" fillId="0" borderId="15" xfId="2" applyFont="1" applyBorder="1" applyAlignment="1">
      <alignment horizontal="center"/>
    </xf>
  </cellXfs>
  <cellStyles count="8">
    <cellStyle name="ConditionalStyle_1" xfId="1" xr:uid="{00000000-0005-0000-0000-000000000000}"/>
    <cellStyle name="Excel Built-in Normal" xfId="2" xr:uid="{00000000-0005-0000-0000-000001000000}"/>
    <cellStyle name="Excel Built-in Percent" xfId="3" xr:uid="{00000000-0005-0000-0000-000002000000}"/>
    <cellStyle name="Heading" xfId="4" xr:uid="{00000000-0005-0000-0000-000003000000}"/>
    <cellStyle name="Heading1" xfId="5" xr:uid="{00000000-0005-0000-0000-000004000000}"/>
    <cellStyle name="Normalny" xfId="0" builtinId="0" customBuiltin="1"/>
    <cellStyle name="Result" xfId="6" xr:uid="{00000000-0005-0000-0000-000006000000}"/>
    <cellStyle name="Result2" xfId="7" xr:uid="{00000000-0005-0000-0000-000007000000}"/>
  </cellStyles>
  <dxfs count="16">
    <dxf>
      <font>
        <color rgb="FFFFFFFF"/>
      </font>
    </dxf>
    <dxf>
      <font>
        <color rgb="FFBFBFBF"/>
      </font>
    </dxf>
    <dxf>
      <font>
        <color rgb="FFFFFFFF"/>
      </font>
    </dxf>
    <dxf>
      <font>
        <color rgb="FFFFFFFF"/>
      </font>
    </dxf>
    <dxf>
      <font>
        <b/>
        <i val="0"/>
        <color rgb="FF0000FF"/>
      </font>
    </dxf>
    <dxf>
      <font>
        <b/>
        <i val="0"/>
        <color rgb="FF3366FF"/>
      </font>
    </dxf>
    <dxf>
      <font>
        <b/>
        <i val="0"/>
        <color rgb="FFFF0000"/>
      </font>
    </dxf>
    <dxf>
      <font>
        <b/>
        <i val="0"/>
        <color rgb="FF0000FF"/>
      </font>
    </dxf>
    <dxf>
      <font>
        <color rgb="FFFFFFFF"/>
      </font>
    </dxf>
    <dxf>
      <font>
        <color rgb="FFBFBFBF"/>
      </font>
    </dxf>
    <dxf>
      <font>
        <color rgb="FFFFFFFF"/>
      </font>
    </dxf>
    <dxf>
      <font>
        <color rgb="FFFFFFFF"/>
      </font>
    </dxf>
    <dxf>
      <font>
        <b/>
        <i val="0"/>
        <color rgb="FF0000FF"/>
      </font>
    </dxf>
    <dxf>
      <font>
        <b/>
        <i val="0"/>
        <color rgb="FF3366FF"/>
      </font>
    </dxf>
    <dxf>
      <font>
        <b/>
        <i val="0"/>
        <color rgb="FFFF0000"/>
      </font>
    </dxf>
    <dxf>
      <font>
        <b/>
        <i val="0"/>
        <color rgb="FF0000FF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J52"/>
  <sheetViews>
    <sheetView tabSelected="1" workbookViewId="0">
      <selection activeCell="P41" sqref="P41"/>
    </sheetView>
  </sheetViews>
  <sheetFormatPr defaultRowHeight="13.8" outlineLevelCol="1"/>
  <cols>
    <col min="1" max="1" width="3.8984375" style="45" customWidth="1"/>
    <col min="2" max="2" width="50.3984375" style="45" customWidth="1"/>
    <col min="3" max="3" width="4.8984375" style="57" hidden="1" customWidth="1" outlineLevel="1"/>
    <col min="4" max="4" width="6.8984375" style="57" hidden="1" customWidth="1" outlineLevel="1"/>
    <col min="5" max="5" width="4.09765625" style="57" customWidth="1" collapsed="1"/>
    <col min="6" max="6" width="4.09765625" style="57" customWidth="1"/>
    <col min="7" max="7" width="5.8984375" style="57" customWidth="1"/>
    <col min="8" max="10" width="5.19921875" style="57" customWidth="1"/>
    <col min="11" max="11" width="5.3984375" style="57" customWidth="1"/>
    <col min="12" max="12" width="4.5" style="57" customWidth="1"/>
    <col min="13" max="13" width="4" style="57" customWidth="1"/>
    <col min="14" max="14" width="3.8984375" style="57" customWidth="1"/>
    <col min="15" max="16" width="3" style="57" customWidth="1"/>
    <col min="17" max="17" width="3" style="57" hidden="1" customWidth="1" outlineLevel="1"/>
    <col min="18" max="18" width="4" style="57" customWidth="1" collapsed="1"/>
    <col min="19" max="20" width="4.09765625" style="57" customWidth="1"/>
    <col min="21" max="21" width="3" style="57" customWidth="1"/>
    <col min="22" max="22" width="4.19921875" style="57" hidden="1" customWidth="1" outlineLevel="1"/>
    <col min="23" max="23" width="4" style="57" customWidth="1" collapsed="1"/>
    <col min="24" max="26" width="3" style="57" customWidth="1"/>
    <col min="27" max="27" width="3" style="57" hidden="1" customWidth="1" outlineLevel="1"/>
    <col min="28" max="28" width="3.3984375" style="57" customWidth="1" collapsed="1"/>
    <col min="29" max="29" width="3" style="57" customWidth="1"/>
    <col min="30" max="30" width="3.5" style="57" customWidth="1"/>
    <col min="31" max="31" width="2.8984375" style="57" customWidth="1"/>
    <col min="32" max="32" width="3.19921875" style="57" customWidth="1"/>
    <col min="33" max="33" width="3" style="57" hidden="1" customWidth="1" outlineLevel="1"/>
    <col min="34" max="34" width="9.09765625" style="2" customWidth="1" collapsed="1"/>
    <col min="35" max="1024" width="8.69921875" style="2" customWidth="1"/>
  </cols>
  <sheetData>
    <row r="1" spans="1:1024" ht="27.75" customHeight="1">
      <c r="A1" s="122" t="s">
        <v>83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  <c r="U1" s="122"/>
      <c r="V1" s="122"/>
      <c r="W1" s="122"/>
      <c r="X1" s="122"/>
      <c r="Y1" s="122"/>
      <c r="Z1" s="122"/>
      <c r="AA1" s="122"/>
      <c r="AB1" s="122"/>
      <c r="AC1" s="122"/>
      <c r="AD1" s="122"/>
      <c r="AE1" s="122"/>
      <c r="AF1" s="122"/>
      <c r="AG1" s="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</row>
    <row r="2" spans="1:1024">
      <c r="A2" s="3">
        <v>41</v>
      </c>
      <c r="B2" s="4">
        <v>0</v>
      </c>
      <c r="C2" s="123" t="s">
        <v>0</v>
      </c>
      <c r="D2" s="123" t="s">
        <v>1</v>
      </c>
      <c r="E2" s="124" t="s">
        <v>2</v>
      </c>
      <c r="F2" s="125" t="s">
        <v>3</v>
      </c>
      <c r="G2" s="5" t="s">
        <v>4</v>
      </c>
      <c r="H2" s="6" t="b">
        <v>1</v>
      </c>
      <c r="I2" s="6" t="b">
        <v>0</v>
      </c>
      <c r="J2" s="6" t="s">
        <v>5</v>
      </c>
      <c r="K2" s="6">
        <v>41</v>
      </c>
      <c r="L2" s="7">
        <v>6</v>
      </c>
      <c r="M2" s="126" t="s">
        <v>6</v>
      </c>
      <c r="N2" s="126"/>
      <c r="O2" s="126"/>
      <c r="P2" s="126"/>
      <c r="Q2" s="126"/>
      <c r="R2" s="126"/>
      <c r="S2" s="126"/>
      <c r="T2" s="126"/>
      <c r="U2" s="126"/>
      <c r="V2" s="126"/>
      <c r="W2" s="126"/>
      <c r="X2" s="126"/>
      <c r="Y2" s="126"/>
      <c r="Z2" s="126"/>
      <c r="AA2" s="126"/>
      <c r="AB2" s="126"/>
      <c r="AC2" s="126"/>
      <c r="AD2" s="126"/>
      <c r="AE2" s="126"/>
      <c r="AF2" s="126"/>
      <c r="AG2" s="127"/>
      <c r="AH2" s="78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>
      <c r="A3" s="8">
        <v>0</v>
      </c>
      <c r="B3" s="9"/>
      <c r="C3" s="123"/>
      <c r="D3" s="123"/>
      <c r="E3" s="124"/>
      <c r="F3" s="125"/>
      <c r="G3" s="128" t="s">
        <v>7</v>
      </c>
      <c r="H3" s="128"/>
      <c r="I3" s="128"/>
      <c r="J3" s="128"/>
      <c r="K3" s="128"/>
      <c r="L3" s="129"/>
      <c r="M3" s="130" t="s">
        <v>8</v>
      </c>
      <c r="N3" s="131"/>
      <c r="O3" s="131"/>
      <c r="P3" s="131"/>
      <c r="Q3" s="132"/>
      <c r="R3" s="130" t="s">
        <v>9</v>
      </c>
      <c r="S3" s="131"/>
      <c r="T3" s="131"/>
      <c r="U3" s="131"/>
      <c r="V3" s="132"/>
      <c r="W3" s="130" t="s">
        <v>10</v>
      </c>
      <c r="X3" s="131"/>
      <c r="Y3" s="131"/>
      <c r="Z3" s="131"/>
      <c r="AA3" s="132"/>
      <c r="AB3" s="130" t="s">
        <v>11</v>
      </c>
      <c r="AC3" s="131"/>
      <c r="AD3" s="131"/>
      <c r="AE3" s="131"/>
      <c r="AF3" s="131"/>
      <c r="AG3" s="132"/>
      <c r="AH3" s="78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</row>
    <row r="4" spans="1:1024" ht="30.75" customHeight="1">
      <c r="A4" s="10" t="s">
        <v>12</v>
      </c>
      <c r="B4" s="11" t="s">
        <v>13</v>
      </c>
      <c r="C4" s="123"/>
      <c r="D4" s="123"/>
      <c r="E4" s="124"/>
      <c r="F4" s="125"/>
      <c r="G4" s="12" t="s">
        <v>14</v>
      </c>
      <c r="H4" s="13" t="s">
        <v>15</v>
      </c>
      <c r="I4" s="10" t="s">
        <v>16</v>
      </c>
      <c r="J4" s="10" t="s">
        <v>17</v>
      </c>
      <c r="K4" s="10" t="s">
        <v>18</v>
      </c>
      <c r="L4" s="79" t="s">
        <v>19</v>
      </c>
      <c r="M4" s="59" t="s">
        <v>15</v>
      </c>
      <c r="N4" s="14" t="s">
        <v>16</v>
      </c>
      <c r="O4" s="14" t="s">
        <v>17</v>
      </c>
      <c r="P4" s="14" t="s">
        <v>18</v>
      </c>
      <c r="Q4" s="60" t="s">
        <v>19</v>
      </c>
      <c r="R4" s="59" t="s">
        <v>15</v>
      </c>
      <c r="S4" s="14" t="s">
        <v>16</v>
      </c>
      <c r="T4" s="14" t="s">
        <v>17</v>
      </c>
      <c r="U4" s="14" t="s">
        <v>18</v>
      </c>
      <c r="V4" s="60" t="s">
        <v>19</v>
      </c>
      <c r="W4" s="59" t="s">
        <v>15</v>
      </c>
      <c r="X4" s="14" t="s">
        <v>16</v>
      </c>
      <c r="Y4" s="14" t="s">
        <v>17</v>
      </c>
      <c r="Z4" s="14" t="s">
        <v>18</v>
      </c>
      <c r="AA4" s="60" t="s">
        <v>19</v>
      </c>
      <c r="AB4" s="59" t="s">
        <v>15</v>
      </c>
      <c r="AC4" s="14" t="s">
        <v>16</v>
      </c>
      <c r="AD4" s="14" t="s">
        <v>17</v>
      </c>
      <c r="AE4" s="14" t="s">
        <v>18</v>
      </c>
      <c r="AF4" s="14" t="s">
        <v>19</v>
      </c>
      <c r="AG4" s="60" t="s">
        <v>19</v>
      </c>
      <c r="AH4" s="78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5" spans="1:1024">
      <c r="A5" s="15" t="s">
        <v>20</v>
      </c>
      <c r="B5" s="16" t="s">
        <v>26</v>
      </c>
      <c r="C5" s="17"/>
      <c r="D5" s="18"/>
      <c r="E5" s="19">
        <f t="shared" ref="E5:U5" si="0">SUM(E6:E11)</f>
        <v>2</v>
      </c>
      <c r="F5" s="19">
        <f t="shared" si="0"/>
        <v>9</v>
      </c>
      <c r="G5" s="19">
        <f t="shared" si="0"/>
        <v>195</v>
      </c>
      <c r="H5" s="19">
        <f t="shared" si="0"/>
        <v>75</v>
      </c>
      <c r="I5" s="19">
        <f t="shared" si="0"/>
        <v>0</v>
      </c>
      <c r="J5" s="19">
        <f t="shared" si="0"/>
        <v>90</v>
      </c>
      <c r="K5" s="19">
        <f t="shared" si="0"/>
        <v>30</v>
      </c>
      <c r="L5" s="19">
        <f t="shared" si="0"/>
        <v>0</v>
      </c>
      <c r="M5" s="19">
        <f t="shared" si="0"/>
        <v>60</v>
      </c>
      <c r="N5" s="19">
        <f t="shared" si="0"/>
        <v>0</v>
      </c>
      <c r="O5" s="19">
        <f t="shared" si="0"/>
        <v>45</v>
      </c>
      <c r="P5" s="19">
        <f t="shared" si="0"/>
        <v>30</v>
      </c>
      <c r="Q5" s="19">
        <f t="shared" si="0"/>
        <v>0</v>
      </c>
      <c r="R5" s="19">
        <f t="shared" si="0"/>
        <v>15</v>
      </c>
      <c r="S5" s="19">
        <f t="shared" si="0"/>
        <v>0</v>
      </c>
      <c r="T5" s="19">
        <f t="shared" si="0"/>
        <v>45</v>
      </c>
      <c r="U5" s="19">
        <f t="shared" si="0"/>
        <v>0</v>
      </c>
      <c r="V5" s="61"/>
      <c r="W5" s="73"/>
      <c r="X5" s="21"/>
      <c r="Y5" s="21"/>
      <c r="Z5" s="22"/>
      <c r="AA5" s="61"/>
      <c r="AB5" s="73"/>
      <c r="AC5" s="21"/>
      <c r="AD5" s="21"/>
      <c r="AE5" s="21"/>
      <c r="AF5" s="22"/>
      <c r="AG5" s="61"/>
      <c r="AH5" s="78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>
      <c r="A6" s="23">
        <v>1</v>
      </c>
      <c r="B6" s="24" t="s">
        <v>94</v>
      </c>
      <c r="C6" s="25" t="s">
        <v>23</v>
      </c>
      <c r="D6" s="26" t="s">
        <v>24</v>
      </c>
      <c r="E6" s="27"/>
      <c r="F6" s="24">
        <v>1</v>
      </c>
      <c r="G6" s="24">
        <v>15</v>
      </c>
      <c r="H6" s="28">
        <v>15</v>
      </c>
      <c r="I6" s="28"/>
      <c r="J6" s="28"/>
      <c r="K6" s="28">
        <v>0</v>
      </c>
      <c r="L6" s="27">
        <v>0</v>
      </c>
      <c r="M6" s="62">
        <v>15</v>
      </c>
      <c r="N6" s="33"/>
      <c r="O6" s="32"/>
      <c r="P6" s="32"/>
      <c r="Q6" s="63"/>
      <c r="R6" s="62"/>
      <c r="S6" s="32"/>
      <c r="T6" s="32"/>
      <c r="U6" s="32"/>
      <c r="V6" s="63"/>
      <c r="W6" s="62"/>
      <c r="X6" s="32"/>
      <c r="Y6" s="32"/>
      <c r="Z6" s="32"/>
      <c r="AA6" s="63"/>
      <c r="AB6" s="62"/>
      <c r="AC6" s="32"/>
      <c r="AD6" s="32"/>
      <c r="AE6" s="32"/>
      <c r="AF6" s="32"/>
      <c r="AG6" s="63"/>
      <c r="AH6" s="78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</row>
    <row r="7" spans="1:1024">
      <c r="A7" s="23">
        <v>2</v>
      </c>
      <c r="B7" s="24" t="s">
        <v>75</v>
      </c>
      <c r="C7" s="25"/>
      <c r="D7" s="26"/>
      <c r="E7" s="27"/>
      <c r="F7" s="24">
        <v>2</v>
      </c>
      <c r="G7" s="24">
        <v>30</v>
      </c>
      <c r="H7" s="28">
        <v>15</v>
      </c>
      <c r="I7" s="28"/>
      <c r="J7" s="28"/>
      <c r="K7" s="28">
        <v>15</v>
      </c>
      <c r="L7" s="27"/>
      <c r="M7" s="64">
        <v>15</v>
      </c>
      <c r="N7" s="30"/>
      <c r="O7" s="29"/>
      <c r="P7" s="29">
        <v>15</v>
      </c>
      <c r="Q7" s="65"/>
      <c r="R7" s="64"/>
      <c r="S7" s="29"/>
      <c r="T7" s="29"/>
      <c r="U7" s="29"/>
      <c r="V7" s="65"/>
      <c r="W7" s="64"/>
      <c r="X7" s="29"/>
      <c r="Y7" s="29"/>
      <c r="Z7" s="29"/>
      <c r="AA7" s="65"/>
      <c r="AB7" s="64"/>
      <c r="AC7" s="29"/>
      <c r="AD7" s="29"/>
      <c r="AE7" s="29"/>
      <c r="AF7" s="29"/>
      <c r="AG7" s="65"/>
      <c r="AH7" s="78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</row>
    <row r="8" spans="1:1024">
      <c r="A8" s="23">
        <v>3</v>
      </c>
      <c r="B8" s="24" t="s">
        <v>74</v>
      </c>
      <c r="C8" s="25" t="s">
        <v>21</v>
      </c>
      <c r="D8" s="26" t="s">
        <v>22</v>
      </c>
      <c r="E8" s="27">
        <v>1</v>
      </c>
      <c r="F8" s="24">
        <v>1</v>
      </c>
      <c r="G8" s="24">
        <v>60</v>
      </c>
      <c r="H8" s="28">
        <v>0</v>
      </c>
      <c r="I8" s="28"/>
      <c r="J8" s="28">
        <v>60</v>
      </c>
      <c r="K8" s="28">
        <v>0</v>
      </c>
      <c r="L8" s="27">
        <v>0</v>
      </c>
      <c r="M8" s="64"/>
      <c r="N8" s="29"/>
      <c r="O8" s="29">
        <v>30</v>
      </c>
      <c r="P8" s="29"/>
      <c r="Q8" s="65"/>
      <c r="R8" s="64"/>
      <c r="S8" s="30"/>
      <c r="T8" s="31">
        <v>30</v>
      </c>
      <c r="U8" s="29"/>
      <c r="V8" s="65"/>
      <c r="W8" s="64"/>
      <c r="X8" s="29"/>
      <c r="Y8" s="29"/>
      <c r="Z8" s="29"/>
      <c r="AA8" s="65"/>
      <c r="AB8" s="64"/>
      <c r="AC8" s="29"/>
      <c r="AD8" s="29"/>
      <c r="AE8" s="29"/>
      <c r="AF8" s="29"/>
      <c r="AG8" s="65"/>
      <c r="AH8" s="7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</row>
    <row r="9" spans="1:1024">
      <c r="A9" s="23">
        <v>4</v>
      </c>
      <c r="B9" s="24" t="s">
        <v>95</v>
      </c>
      <c r="C9" s="25">
        <v>6</v>
      </c>
      <c r="D9" s="26" t="s">
        <v>27</v>
      </c>
      <c r="E9" s="27">
        <v>1</v>
      </c>
      <c r="F9" s="24">
        <v>1</v>
      </c>
      <c r="G9" s="24">
        <v>30</v>
      </c>
      <c r="H9" s="28">
        <v>15</v>
      </c>
      <c r="I9" s="28"/>
      <c r="J9" s="28">
        <v>15</v>
      </c>
      <c r="K9" s="28"/>
      <c r="L9" s="27">
        <v>0</v>
      </c>
      <c r="M9" s="68"/>
      <c r="N9" s="42"/>
      <c r="O9" s="42"/>
      <c r="P9" s="32"/>
      <c r="Q9" s="63"/>
      <c r="R9" s="66">
        <v>15</v>
      </c>
      <c r="S9" s="32"/>
      <c r="T9" s="32">
        <v>15</v>
      </c>
      <c r="U9" s="32"/>
      <c r="V9" s="63"/>
      <c r="W9" s="62"/>
      <c r="X9" s="32"/>
      <c r="Y9" s="32"/>
      <c r="Z9" s="32"/>
      <c r="AA9" s="63"/>
      <c r="AB9" s="71"/>
      <c r="AC9" s="32"/>
      <c r="AD9" s="32"/>
      <c r="AE9" s="32"/>
      <c r="AF9" s="32"/>
      <c r="AG9" s="63"/>
      <c r="AH9" s="78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</row>
    <row r="10" spans="1:1024">
      <c r="A10" s="23">
        <v>5</v>
      </c>
      <c r="B10" s="24" t="s">
        <v>76</v>
      </c>
      <c r="C10" s="25">
        <v>1</v>
      </c>
      <c r="D10" s="26" t="s">
        <v>27</v>
      </c>
      <c r="E10" s="27"/>
      <c r="F10" s="24">
        <v>2</v>
      </c>
      <c r="G10" s="24">
        <v>30</v>
      </c>
      <c r="H10" s="28">
        <v>15</v>
      </c>
      <c r="I10" s="28"/>
      <c r="J10" s="28">
        <v>15</v>
      </c>
      <c r="K10" s="28">
        <v>0</v>
      </c>
      <c r="L10" s="27">
        <v>0</v>
      </c>
      <c r="M10" s="106">
        <v>15</v>
      </c>
      <c r="N10" s="42"/>
      <c r="O10" s="35">
        <v>15</v>
      </c>
      <c r="P10" s="32"/>
      <c r="Q10" s="63"/>
      <c r="R10" s="62"/>
      <c r="S10" s="32"/>
      <c r="T10" s="32"/>
      <c r="U10" s="32"/>
      <c r="V10" s="63"/>
      <c r="W10" s="62"/>
      <c r="X10" s="32"/>
      <c r="Y10" s="32"/>
      <c r="Z10" s="32"/>
      <c r="AA10" s="63"/>
      <c r="AB10" s="62"/>
      <c r="AC10" s="32"/>
      <c r="AD10" s="32"/>
      <c r="AE10" s="32"/>
      <c r="AF10" s="34"/>
      <c r="AG10" s="63"/>
      <c r="AH10" s="78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</row>
    <row r="11" spans="1:1024">
      <c r="A11" s="23">
        <v>6</v>
      </c>
      <c r="B11" s="24" t="s">
        <v>29</v>
      </c>
      <c r="C11" s="25">
        <v>4</v>
      </c>
      <c r="D11" s="26" t="s">
        <v>27</v>
      </c>
      <c r="E11" s="27"/>
      <c r="F11" s="24">
        <v>2</v>
      </c>
      <c r="G11" s="24">
        <v>30</v>
      </c>
      <c r="H11" s="28">
        <v>15</v>
      </c>
      <c r="I11" s="28"/>
      <c r="J11" s="28"/>
      <c r="K11" s="28">
        <v>15</v>
      </c>
      <c r="L11" s="27">
        <v>0</v>
      </c>
      <c r="M11" s="106">
        <v>15</v>
      </c>
      <c r="N11" s="29"/>
      <c r="O11" s="29"/>
      <c r="P11" s="29">
        <v>15</v>
      </c>
      <c r="Q11" s="65"/>
      <c r="R11" s="67"/>
      <c r="S11" s="32"/>
      <c r="T11" s="32"/>
      <c r="U11" s="32"/>
      <c r="V11" s="63"/>
      <c r="W11" s="62"/>
      <c r="X11" s="32"/>
      <c r="Y11" s="32"/>
      <c r="Z11" s="32"/>
      <c r="AA11" s="76"/>
      <c r="AB11" s="62"/>
      <c r="AC11" s="32"/>
      <c r="AD11" s="32"/>
      <c r="AE11" s="32"/>
      <c r="AF11" s="32"/>
      <c r="AG11" s="63"/>
      <c r="AH11" s="78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</row>
    <row r="12" spans="1:1024">
      <c r="A12" s="15" t="s">
        <v>25</v>
      </c>
      <c r="B12" s="16" t="s">
        <v>33</v>
      </c>
      <c r="C12" s="17"/>
      <c r="D12" s="18"/>
      <c r="E12" s="20">
        <f t="shared" ref="E12:AG12" si="1">SUM(E13:E28)</f>
        <v>6</v>
      </c>
      <c r="F12" s="20">
        <f t="shared" si="1"/>
        <v>26</v>
      </c>
      <c r="G12" s="20">
        <f t="shared" si="1"/>
        <v>480</v>
      </c>
      <c r="H12" s="20">
        <f t="shared" si="1"/>
        <v>240</v>
      </c>
      <c r="I12" s="20">
        <f t="shared" si="1"/>
        <v>0</v>
      </c>
      <c r="J12" s="20">
        <f t="shared" si="1"/>
        <v>105</v>
      </c>
      <c r="K12" s="20">
        <f t="shared" si="1"/>
        <v>135</v>
      </c>
      <c r="L12" s="20">
        <f t="shared" si="1"/>
        <v>0</v>
      </c>
      <c r="M12" s="20">
        <f t="shared" si="1"/>
        <v>120</v>
      </c>
      <c r="N12" s="20">
        <f t="shared" si="1"/>
        <v>0</v>
      </c>
      <c r="O12" s="20">
        <f t="shared" si="1"/>
        <v>45</v>
      </c>
      <c r="P12" s="20">
        <f t="shared" si="1"/>
        <v>75</v>
      </c>
      <c r="Q12" s="20">
        <f t="shared" si="1"/>
        <v>0</v>
      </c>
      <c r="R12" s="20">
        <f t="shared" si="1"/>
        <v>60</v>
      </c>
      <c r="S12" s="20">
        <f t="shared" si="1"/>
        <v>0</v>
      </c>
      <c r="T12" s="20">
        <f t="shared" si="1"/>
        <v>45</v>
      </c>
      <c r="U12" s="20">
        <f t="shared" si="1"/>
        <v>15</v>
      </c>
      <c r="V12" s="20">
        <f t="shared" si="1"/>
        <v>0</v>
      </c>
      <c r="W12" s="20">
        <f t="shared" si="1"/>
        <v>60</v>
      </c>
      <c r="X12" s="20">
        <f t="shared" si="1"/>
        <v>0</v>
      </c>
      <c r="Y12" s="20">
        <f t="shared" si="1"/>
        <v>15</v>
      </c>
      <c r="Z12" s="20">
        <f t="shared" si="1"/>
        <v>45</v>
      </c>
      <c r="AA12" s="20">
        <f t="shared" si="1"/>
        <v>0</v>
      </c>
      <c r="AB12" s="20">
        <f t="shared" si="1"/>
        <v>0</v>
      </c>
      <c r="AC12" s="20">
        <f t="shared" si="1"/>
        <v>0</v>
      </c>
      <c r="AD12" s="20">
        <f t="shared" si="1"/>
        <v>0</v>
      </c>
      <c r="AE12" s="20">
        <f t="shared" si="1"/>
        <v>0</v>
      </c>
      <c r="AF12" s="20">
        <f t="shared" si="1"/>
        <v>0</v>
      </c>
      <c r="AG12" s="20">
        <f t="shared" si="1"/>
        <v>0</v>
      </c>
      <c r="AH12" s="78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</row>
    <row r="13" spans="1:1024">
      <c r="A13" s="52">
        <v>7</v>
      </c>
      <c r="B13" s="35" t="s">
        <v>49</v>
      </c>
      <c r="C13" s="42"/>
      <c r="D13" s="42"/>
      <c r="E13" s="42"/>
      <c r="F13" s="35">
        <v>2</v>
      </c>
      <c r="G13" s="35">
        <v>30</v>
      </c>
      <c r="H13" s="35">
        <v>15</v>
      </c>
      <c r="I13" s="35"/>
      <c r="J13" s="35"/>
      <c r="K13" s="35">
        <v>15</v>
      </c>
      <c r="L13" s="40"/>
      <c r="M13" s="106">
        <v>15</v>
      </c>
      <c r="N13" s="35"/>
      <c r="O13" s="35"/>
      <c r="P13" s="35">
        <v>15</v>
      </c>
      <c r="Q13" s="69"/>
      <c r="R13" s="68"/>
      <c r="S13" s="42"/>
      <c r="T13" s="42"/>
      <c r="U13" s="42"/>
      <c r="V13" s="69"/>
      <c r="W13" s="68"/>
      <c r="X13" s="42"/>
      <c r="Y13" s="42"/>
      <c r="Z13" s="42"/>
      <c r="AA13" s="69"/>
      <c r="AB13" s="68"/>
      <c r="AC13" s="42"/>
      <c r="AD13" s="42"/>
      <c r="AE13" s="42"/>
      <c r="AF13" s="58"/>
      <c r="AG13" s="72"/>
      <c r="AH13" s="78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</row>
    <row r="14" spans="1:1024">
      <c r="A14" s="23">
        <v>8</v>
      </c>
      <c r="B14" s="24" t="s">
        <v>32</v>
      </c>
      <c r="C14" s="25"/>
      <c r="D14" s="26"/>
      <c r="E14" s="27">
        <v>1</v>
      </c>
      <c r="F14" s="24">
        <v>1</v>
      </c>
      <c r="G14" s="24">
        <v>30</v>
      </c>
      <c r="H14" s="28">
        <v>15</v>
      </c>
      <c r="I14" s="28"/>
      <c r="J14" s="28"/>
      <c r="K14" s="28">
        <v>15</v>
      </c>
      <c r="L14" s="27"/>
      <c r="M14" s="66">
        <v>15</v>
      </c>
      <c r="N14" s="32"/>
      <c r="O14" s="32"/>
      <c r="P14" s="32">
        <v>15</v>
      </c>
      <c r="Q14" s="70"/>
      <c r="R14" s="62"/>
      <c r="S14" s="32"/>
      <c r="T14" s="32"/>
      <c r="U14" s="32"/>
      <c r="V14" s="70"/>
      <c r="W14" s="62"/>
      <c r="X14" s="32"/>
      <c r="Y14" s="32"/>
      <c r="Z14" s="32"/>
      <c r="AA14" s="70"/>
      <c r="AB14" s="71"/>
      <c r="AC14" s="32"/>
      <c r="AD14" s="32"/>
      <c r="AE14" s="32"/>
      <c r="AF14" s="32"/>
      <c r="AG14" s="70"/>
      <c r="AH14" s="78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</row>
    <row r="15" spans="1:1024">
      <c r="A15" s="23">
        <v>9</v>
      </c>
      <c r="B15" s="24" t="s">
        <v>30</v>
      </c>
      <c r="C15" s="25">
        <v>3</v>
      </c>
      <c r="D15" s="26" t="s">
        <v>27</v>
      </c>
      <c r="E15" s="27"/>
      <c r="F15" s="24">
        <v>2</v>
      </c>
      <c r="G15" s="24">
        <v>30</v>
      </c>
      <c r="H15" s="28">
        <v>15</v>
      </c>
      <c r="I15" s="28"/>
      <c r="J15" s="28">
        <v>0</v>
      </c>
      <c r="K15" s="28">
        <v>15</v>
      </c>
      <c r="L15" s="27">
        <v>0</v>
      </c>
      <c r="M15" s="64">
        <v>15</v>
      </c>
      <c r="N15" s="29"/>
      <c r="O15" s="29"/>
      <c r="P15" s="29">
        <v>15</v>
      </c>
      <c r="Q15" s="65"/>
      <c r="R15" s="67"/>
      <c r="S15" s="29"/>
      <c r="T15" s="29"/>
      <c r="U15" s="29"/>
      <c r="V15" s="65"/>
      <c r="W15" s="64"/>
      <c r="X15" s="29"/>
      <c r="Y15" s="29"/>
      <c r="Z15" s="29"/>
      <c r="AA15" s="65"/>
      <c r="AB15" s="64"/>
      <c r="AC15" s="29"/>
      <c r="AD15" s="29"/>
      <c r="AE15" s="29"/>
      <c r="AF15" s="29"/>
      <c r="AG15" s="65"/>
      <c r="AH15" s="78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</row>
    <row r="16" spans="1:1024" s="104" customFormat="1">
      <c r="A16" s="91">
        <v>10</v>
      </c>
      <c r="B16" s="92" t="s">
        <v>67</v>
      </c>
      <c r="C16" s="93">
        <v>7</v>
      </c>
      <c r="D16" s="94" t="s">
        <v>35</v>
      </c>
      <c r="E16" s="95">
        <v>1</v>
      </c>
      <c r="F16" s="96">
        <v>1</v>
      </c>
      <c r="G16" s="96">
        <v>30</v>
      </c>
      <c r="H16" s="97">
        <v>15</v>
      </c>
      <c r="I16" s="97"/>
      <c r="J16" s="97">
        <v>15</v>
      </c>
      <c r="K16" s="97">
        <v>0</v>
      </c>
      <c r="L16" s="95">
        <v>0</v>
      </c>
      <c r="M16" s="98">
        <v>15</v>
      </c>
      <c r="N16" s="99"/>
      <c r="O16" s="99">
        <v>15</v>
      </c>
      <c r="P16" s="99"/>
      <c r="Q16" s="100"/>
      <c r="R16" s="101"/>
      <c r="S16" s="99"/>
      <c r="T16" s="99"/>
      <c r="U16" s="99"/>
      <c r="V16" s="100"/>
      <c r="W16" s="101"/>
      <c r="X16" s="99"/>
      <c r="Y16" s="99"/>
      <c r="Z16" s="99"/>
      <c r="AA16" s="100"/>
      <c r="AB16" s="102"/>
      <c r="AC16" s="99"/>
      <c r="AD16" s="99"/>
      <c r="AE16" s="99"/>
      <c r="AF16" s="99"/>
      <c r="AG16" s="100"/>
      <c r="AH16" s="103"/>
    </row>
    <row r="17" spans="1:1024">
      <c r="A17" s="35">
        <v>11</v>
      </c>
      <c r="B17" s="35" t="s">
        <v>50</v>
      </c>
      <c r="C17" s="42"/>
      <c r="D17" s="42"/>
      <c r="E17" s="35"/>
      <c r="F17" s="35">
        <v>2</v>
      </c>
      <c r="G17" s="35">
        <v>30</v>
      </c>
      <c r="H17" s="35">
        <v>15</v>
      </c>
      <c r="I17" s="35"/>
      <c r="J17" s="35">
        <v>15</v>
      </c>
      <c r="K17" s="35"/>
      <c r="L17" s="40"/>
      <c r="M17" s="71">
        <v>15</v>
      </c>
      <c r="N17" s="32"/>
      <c r="O17" s="33">
        <v>15</v>
      </c>
      <c r="P17" s="32"/>
      <c r="Q17" s="63"/>
      <c r="R17" s="62"/>
      <c r="S17" s="32"/>
      <c r="T17" s="32"/>
      <c r="U17" s="32"/>
      <c r="V17" s="63"/>
      <c r="W17" s="62"/>
      <c r="X17" s="32"/>
      <c r="Y17" s="32"/>
      <c r="Z17" s="32"/>
      <c r="AA17" s="63"/>
      <c r="AB17" s="62"/>
      <c r="AC17" s="32"/>
      <c r="AD17" s="32"/>
      <c r="AE17" s="32"/>
      <c r="AF17" s="32"/>
      <c r="AG17" s="63"/>
      <c r="AH17" s="78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4">
      <c r="A18" s="23">
        <v>12</v>
      </c>
      <c r="B18" s="24" t="s">
        <v>34</v>
      </c>
      <c r="C18" s="25">
        <v>7</v>
      </c>
      <c r="D18" s="26" t="s">
        <v>27</v>
      </c>
      <c r="E18" s="27">
        <v>0</v>
      </c>
      <c r="F18" s="24">
        <v>2</v>
      </c>
      <c r="G18" s="24">
        <v>30</v>
      </c>
      <c r="H18" s="28">
        <v>15</v>
      </c>
      <c r="I18" s="28"/>
      <c r="J18" s="28"/>
      <c r="K18" s="28">
        <v>15</v>
      </c>
      <c r="L18" s="27">
        <v>0</v>
      </c>
      <c r="M18" s="62">
        <v>15</v>
      </c>
      <c r="N18" s="32"/>
      <c r="O18" s="32"/>
      <c r="P18" s="32">
        <v>15</v>
      </c>
      <c r="Q18" s="70"/>
      <c r="R18" s="62"/>
      <c r="S18" s="32"/>
      <c r="T18" s="32"/>
      <c r="U18" s="32"/>
      <c r="V18" s="70"/>
      <c r="W18" s="62"/>
      <c r="X18" s="32"/>
      <c r="Y18" s="32"/>
      <c r="Z18" s="32"/>
      <c r="AA18" s="70"/>
      <c r="AB18" s="62"/>
      <c r="AC18" s="32"/>
      <c r="AD18" s="32"/>
      <c r="AE18" s="32"/>
      <c r="AF18" s="32"/>
      <c r="AG18" s="70"/>
      <c r="AH18" s="7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</row>
    <row r="19" spans="1:1024">
      <c r="A19" s="35">
        <v>13</v>
      </c>
      <c r="B19" s="35" t="s">
        <v>51</v>
      </c>
      <c r="C19" s="42"/>
      <c r="D19" s="42"/>
      <c r="E19" s="35"/>
      <c r="F19" s="35">
        <v>2</v>
      </c>
      <c r="G19" s="24">
        <v>30</v>
      </c>
      <c r="H19" s="28">
        <v>15</v>
      </c>
      <c r="I19" s="28"/>
      <c r="J19" s="28"/>
      <c r="K19" s="28">
        <v>15</v>
      </c>
      <c r="L19" s="27">
        <v>0</v>
      </c>
      <c r="M19" s="62">
        <v>15</v>
      </c>
      <c r="N19" s="32"/>
      <c r="O19" s="32"/>
      <c r="P19" s="32">
        <v>15</v>
      </c>
      <c r="Q19" s="63"/>
      <c r="R19" s="62"/>
      <c r="S19" s="32"/>
      <c r="T19" s="32"/>
      <c r="U19" s="32"/>
      <c r="V19" s="63"/>
      <c r="W19" s="62"/>
      <c r="X19" s="32"/>
      <c r="Y19" s="32"/>
      <c r="Z19" s="32"/>
      <c r="AA19" s="63"/>
      <c r="AB19" s="62"/>
      <c r="AC19" s="32"/>
      <c r="AD19" s="32"/>
      <c r="AE19" s="32"/>
      <c r="AF19" s="32"/>
      <c r="AG19" s="63"/>
      <c r="AH19" s="78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</row>
    <row r="20" spans="1:1024">
      <c r="A20" s="23">
        <v>14</v>
      </c>
      <c r="B20" s="24" t="s">
        <v>66</v>
      </c>
      <c r="C20" s="25">
        <v>2</v>
      </c>
      <c r="D20" s="26" t="s">
        <v>35</v>
      </c>
      <c r="E20" s="27">
        <v>1</v>
      </c>
      <c r="F20" s="24">
        <v>1</v>
      </c>
      <c r="G20" s="24">
        <v>30</v>
      </c>
      <c r="H20" s="28">
        <v>15</v>
      </c>
      <c r="I20" s="28"/>
      <c r="J20" s="28">
        <v>15</v>
      </c>
      <c r="K20" s="28">
        <v>0</v>
      </c>
      <c r="L20" s="27">
        <v>0</v>
      </c>
      <c r="M20" s="66">
        <v>15</v>
      </c>
      <c r="N20" s="32"/>
      <c r="O20" s="32">
        <v>15</v>
      </c>
      <c r="P20" s="32"/>
      <c r="Q20" s="63"/>
      <c r="R20" s="64"/>
      <c r="S20" s="32"/>
      <c r="T20" s="32"/>
      <c r="U20" s="32"/>
      <c r="V20" s="63"/>
      <c r="W20" s="71"/>
      <c r="X20" s="32"/>
      <c r="Y20" s="32"/>
      <c r="Z20" s="32"/>
      <c r="AA20" s="63"/>
      <c r="AB20" s="62"/>
      <c r="AC20" s="32"/>
      <c r="AD20" s="32"/>
      <c r="AE20" s="32"/>
      <c r="AF20" s="32"/>
      <c r="AG20" s="63"/>
      <c r="AH20" s="78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</row>
    <row r="21" spans="1:1024">
      <c r="A21" s="23">
        <v>15</v>
      </c>
      <c r="B21" s="24" t="s">
        <v>28</v>
      </c>
      <c r="C21" s="25">
        <v>2</v>
      </c>
      <c r="D21" s="26" t="s">
        <v>27</v>
      </c>
      <c r="E21" s="27"/>
      <c r="F21" s="24">
        <v>2</v>
      </c>
      <c r="G21" s="24">
        <v>30</v>
      </c>
      <c r="H21" s="28">
        <v>15</v>
      </c>
      <c r="I21" s="28"/>
      <c r="J21" s="28"/>
      <c r="K21" s="28">
        <v>15</v>
      </c>
      <c r="L21" s="27">
        <v>0</v>
      </c>
      <c r="M21" s="71"/>
      <c r="N21" s="32"/>
      <c r="O21" s="33"/>
      <c r="P21" s="32"/>
      <c r="Q21" s="63"/>
      <c r="R21" s="62">
        <v>15</v>
      </c>
      <c r="S21" s="32"/>
      <c r="T21" s="32"/>
      <c r="U21" s="32">
        <v>15</v>
      </c>
      <c r="V21" s="63"/>
      <c r="W21" s="62"/>
      <c r="X21" s="32"/>
      <c r="Y21" s="32"/>
      <c r="Z21" s="32"/>
      <c r="AA21" s="63"/>
      <c r="AB21" s="62"/>
      <c r="AC21" s="32"/>
      <c r="AD21" s="32"/>
      <c r="AE21" s="32"/>
      <c r="AF21" s="32"/>
      <c r="AG21" s="63"/>
      <c r="AH21" s="78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  <c r="AMJ21"/>
    </row>
    <row r="22" spans="1:1024">
      <c r="A22" s="23">
        <v>16</v>
      </c>
      <c r="B22" s="24" t="s">
        <v>52</v>
      </c>
      <c r="C22" s="25"/>
      <c r="D22" s="26"/>
      <c r="E22" s="27">
        <v>1</v>
      </c>
      <c r="F22" s="24">
        <v>1</v>
      </c>
      <c r="G22" s="24">
        <v>30</v>
      </c>
      <c r="H22" s="28">
        <v>15</v>
      </c>
      <c r="I22" s="28"/>
      <c r="J22" s="28">
        <v>15</v>
      </c>
      <c r="K22" s="28"/>
      <c r="L22" s="27">
        <v>0</v>
      </c>
      <c r="M22" s="71"/>
      <c r="N22" s="32"/>
      <c r="O22" s="33"/>
      <c r="P22" s="32"/>
      <c r="Q22" s="63"/>
      <c r="R22" s="66">
        <v>15</v>
      </c>
      <c r="S22" s="32"/>
      <c r="T22" s="32">
        <v>15</v>
      </c>
      <c r="U22" s="32"/>
      <c r="V22" s="63"/>
      <c r="W22" s="62"/>
      <c r="X22" s="32"/>
      <c r="Y22" s="32"/>
      <c r="Z22" s="32"/>
      <c r="AA22" s="63"/>
      <c r="AB22" s="62"/>
      <c r="AC22" s="32"/>
      <c r="AD22" s="32"/>
      <c r="AE22" s="32"/>
      <c r="AF22" s="32"/>
      <c r="AG22" s="63"/>
      <c r="AH22" s="78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  <c r="AMB22"/>
      <c r="AMC22"/>
      <c r="AMD22"/>
      <c r="AME22"/>
      <c r="AMF22"/>
      <c r="AMG22"/>
      <c r="AMH22"/>
      <c r="AMI22"/>
      <c r="AMJ22"/>
    </row>
    <row r="23" spans="1:1024">
      <c r="A23" s="23">
        <v>17</v>
      </c>
      <c r="B23" s="24" t="s">
        <v>54</v>
      </c>
      <c r="C23" s="25"/>
      <c r="D23" s="26" t="s">
        <v>27</v>
      </c>
      <c r="E23" s="27">
        <v>1</v>
      </c>
      <c r="F23" s="24">
        <v>1</v>
      </c>
      <c r="G23" s="24">
        <v>30</v>
      </c>
      <c r="H23" s="28">
        <v>15</v>
      </c>
      <c r="I23" s="28"/>
      <c r="J23" s="28">
        <v>15</v>
      </c>
      <c r="K23" s="28">
        <v>0</v>
      </c>
      <c r="L23" s="27">
        <v>0</v>
      </c>
      <c r="M23" s="62"/>
      <c r="N23" s="32"/>
      <c r="O23" s="32"/>
      <c r="P23" s="32"/>
      <c r="Q23" s="63"/>
      <c r="R23" s="66">
        <v>15</v>
      </c>
      <c r="S23" s="32"/>
      <c r="T23" s="32">
        <v>15</v>
      </c>
      <c r="U23" s="32"/>
      <c r="V23" s="63"/>
      <c r="W23" s="62"/>
      <c r="X23" s="32"/>
      <c r="Y23" s="32"/>
      <c r="Z23" s="32"/>
      <c r="AA23" s="63"/>
      <c r="AB23" s="62"/>
      <c r="AC23" s="32"/>
      <c r="AD23" s="32"/>
      <c r="AE23" s="32"/>
      <c r="AF23" s="32"/>
      <c r="AG23" s="63"/>
      <c r="AH23" s="78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  <c r="AMH23"/>
      <c r="AMI23"/>
      <c r="AMJ23"/>
    </row>
    <row r="24" spans="1:1024">
      <c r="A24" s="23">
        <v>18</v>
      </c>
      <c r="B24" s="24" t="s">
        <v>53</v>
      </c>
      <c r="C24" s="25">
        <v>1</v>
      </c>
      <c r="D24" s="26" t="s">
        <v>27</v>
      </c>
      <c r="E24" s="27"/>
      <c r="F24" s="24">
        <v>2</v>
      </c>
      <c r="G24" s="24">
        <v>30</v>
      </c>
      <c r="H24" s="28">
        <v>15</v>
      </c>
      <c r="I24" s="28"/>
      <c r="J24" s="28">
        <v>15</v>
      </c>
      <c r="K24" s="28">
        <v>0</v>
      </c>
      <c r="L24" s="27">
        <v>0</v>
      </c>
      <c r="M24" s="62"/>
      <c r="N24" s="32"/>
      <c r="O24" s="32"/>
      <c r="P24" s="32"/>
      <c r="Q24" s="63"/>
      <c r="R24" s="62">
        <v>15</v>
      </c>
      <c r="S24" s="32"/>
      <c r="T24" s="32">
        <v>15</v>
      </c>
      <c r="U24" s="32"/>
      <c r="V24" s="63"/>
      <c r="W24" s="62"/>
      <c r="X24" s="32"/>
      <c r="Y24" s="32"/>
      <c r="Z24" s="32"/>
      <c r="AA24" s="63"/>
      <c r="AB24" s="62"/>
      <c r="AC24" s="32"/>
      <c r="AD24" s="32"/>
      <c r="AE24" s="32"/>
      <c r="AF24" s="32"/>
      <c r="AG24" s="63"/>
      <c r="AH24" s="78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</row>
    <row r="25" spans="1:1024">
      <c r="A25" s="23">
        <v>19</v>
      </c>
      <c r="B25" s="24" t="s">
        <v>78</v>
      </c>
      <c r="C25" s="25"/>
      <c r="D25" s="26" t="s">
        <v>27</v>
      </c>
      <c r="E25" s="27"/>
      <c r="F25" s="24">
        <v>2</v>
      </c>
      <c r="G25" s="24">
        <v>30</v>
      </c>
      <c r="H25" s="28">
        <v>15</v>
      </c>
      <c r="I25" s="28">
        <v>0</v>
      </c>
      <c r="J25" s="28"/>
      <c r="K25" s="28">
        <v>15</v>
      </c>
      <c r="L25" s="27">
        <v>0</v>
      </c>
      <c r="M25" s="62"/>
      <c r="N25" s="32"/>
      <c r="O25" s="32"/>
      <c r="P25" s="32"/>
      <c r="Q25" s="63"/>
      <c r="R25" s="71"/>
      <c r="S25" s="32"/>
      <c r="T25" s="32"/>
      <c r="U25" s="32"/>
      <c r="V25" s="63"/>
      <c r="W25" s="71">
        <v>15</v>
      </c>
      <c r="X25" s="32"/>
      <c r="Y25" s="32"/>
      <c r="Z25" s="32">
        <v>15</v>
      </c>
      <c r="AA25" s="63"/>
      <c r="AB25" s="62"/>
      <c r="AC25" s="32"/>
      <c r="AD25" s="32"/>
      <c r="AE25" s="32"/>
      <c r="AF25" s="32"/>
      <c r="AG25" s="63"/>
      <c r="AH25" s="78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  <c r="AMG25"/>
      <c r="AMH25"/>
      <c r="AMI25"/>
      <c r="AMJ25"/>
    </row>
    <row r="26" spans="1:1024">
      <c r="A26" s="23">
        <v>20</v>
      </c>
      <c r="B26" s="24" t="s">
        <v>77</v>
      </c>
      <c r="C26" s="25"/>
      <c r="D26" s="26" t="s">
        <v>27</v>
      </c>
      <c r="E26" s="27"/>
      <c r="F26" s="24">
        <v>2</v>
      </c>
      <c r="G26" s="24">
        <v>30</v>
      </c>
      <c r="H26" s="28">
        <v>15</v>
      </c>
      <c r="I26" s="28"/>
      <c r="J26" s="28"/>
      <c r="K26" s="28">
        <v>15</v>
      </c>
      <c r="L26" s="27">
        <v>0</v>
      </c>
      <c r="M26" s="62"/>
      <c r="N26" s="32"/>
      <c r="O26" s="32"/>
      <c r="P26" s="32"/>
      <c r="Q26" s="63"/>
      <c r="R26" s="62"/>
      <c r="S26" s="32"/>
      <c r="T26" s="32"/>
      <c r="U26" s="32"/>
      <c r="V26" s="63"/>
      <c r="W26" s="62">
        <v>15</v>
      </c>
      <c r="X26" s="32"/>
      <c r="Y26" s="32"/>
      <c r="Z26" s="32">
        <v>15</v>
      </c>
      <c r="AA26" s="63"/>
      <c r="AB26" s="62"/>
      <c r="AC26" s="32"/>
      <c r="AD26" s="32"/>
      <c r="AE26" s="32"/>
      <c r="AF26" s="32"/>
      <c r="AG26" s="63"/>
      <c r="AH26" s="78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  <c r="AME26"/>
      <c r="AMF26"/>
      <c r="AMG26"/>
      <c r="AMH26"/>
      <c r="AMI26"/>
      <c r="AMJ26"/>
    </row>
    <row r="27" spans="1:1024">
      <c r="A27" s="23">
        <v>21</v>
      </c>
      <c r="B27" s="24" t="s">
        <v>68</v>
      </c>
      <c r="C27" s="25"/>
      <c r="D27" s="26"/>
      <c r="E27" s="27">
        <v>1</v>
      </c>
      <c r="F27" s="24">
        <v>1</v>
      </c>
      <c r="G27" s="24">
        <v>30</v>
      </c>
      <c r="H27" s="28">
        <v>15</v>
      </c>
      <c r="I27" s="28"/>
      <c r="J27" s="28"/>
      <c r="K27" s="28">
        <v>15</v>
      </c>
      <c r="L27" s="27"/>
      <c r="M27" s="71"/>
      <c r="N27" s="32"/>
      <c r="O27" s="33"/>
      <c r="P27" s="32"/>
      <c r="Q27" s="63"/>
      <c r="R27" s="62"/>
      <c r="S27" s="32"/>
      <c r="T27" s="32"/>
      <c r="U27" s="32"/>
      <c r="V27" s="63"/>
      <c r="W27" s="66">
        <v>15</v>
      </c>
      <c r="X27" s="32"/>
      <c r="Y27" s="32"/>
      <c r="Z27" s="32">
        <v>15</v>
      </c>
      <c r="AA27" s="63"/>
      <c r="AB27" s="62"/>
      <c r="AC27" s="32"/>
      <c r="AD27" s="32"/>
      <c r="AE27" s="32"/>
      <c r="AF27" s="32"/>
      <c r="AG27" s="63"/>
      <c r="AH27" s="78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</row>
    <row r="28" spans="1:1024">
      <c r="A28" s="23">
        <v>22</v>
      </c>
      <c r="B28" s="24" t="s">
        <v>31</v>
      </c>
      <c r="C28" s="25"/>
      <c r="D28" s="26"/>
      <c r="E28" s="27"/>
      <c r="F28" s="24">
        <v>2</v>
      </c>
      <c r="G28" s="24">
        <v>30</v>
      </c>
      <c r="H28" s="28">
        <v>15</v>
      </c>
      <c r="I28" s="28"/>
      <c r="J28" s="28">
        <v>15</v>
      </c>
      <c r="K28" s="28"/>
      <c r="L28" s="27"/>
      <c r="M28" s="62"/>
      <c r="N28" s="32"/>
      <c r="O28" s="32"/>
      <c r="P28" s="32"/>
      <c r="Q28" s="70"/>
      <c r="R28" s="62"/>
      <c r="S28" s="32"/>
      <c r="T28" s="32"/>
      <c r="U28" s="32"/>
      <c r="V28" s="70"/>
      <c r="W28" s="62">
        <v>15</v>
      </c>
      <c r="X28" s="32"/>
      <c r="Y28" s="32">
        <v>15</v>
      </c>
      <c r="Z28" s="32"/>
      <c r="AA28" s="70"/>
      <c r="AB28" s="71"/>
      <c r="AC28" s="32"/>
      <c r="AD28" s="32"/>
      <c r="AE28" s="32"/>
      <c r="AF28" s="32"/>
      <c r="AG28" s="70"/>
      <c r="AH28" s="7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</row>
    <row r="29" spans="1:1024">
      <c r="A29" s="15" t="s">
        <v>36</v>
      </c>
      <c r="B29" s="16" t="s">
        <v>37</v>
      </c>
      <c r="C29" s="17"/>
      <c r="D29" s="18"/>
      <c r="E29" s="19">
        <f t="shared" ref="E29:AG29" si="2">SUM(E30:E40)</f>
        <v>3</v>
      </c>
      <c r="F29" s="19">
        <f t="shared" si="2"/>
        <v>15</v>
      </c>
      <c r="G29" s="19">
        <f t="shared" si="2"/>
        <v>575</v>
      </c>
      <c r="H29" s="19">
        <f t="shared" si="2"/>
        <v>90</v>
      </c>
      <c r="I29" s="19">
        <f t="shared" si="2"/>
        <v>0</v>
      </c>
      <c r="J29" s="19">
        <f t="shared" si="2"/>
        <v>105</v>
      </c>
      <c r="K29" s="19">
        <f t="shared" si="2"/>
        <v>60</v>
      </c>
      <c r="L29" s="19">
        <f t="shared" si="2"/>
        <v>320</v>
      </c>
      <c r="M29" s="19">
        <f t="shared" si="2"/>
        <v>0</v>
      </c>
      <c r="N29" s="19">
        <f t="shared" si="2"/>
        <v>0</v>
      </c>
      <c r="O29" s="19">
        <f t="shared" si="2"/>
        <v>0</v>
      </c>
      <c r="P29" s="19">
        <f t="shared" si="2"/>
        <v>0</v>
      </c>
      <c r="Q29" s="19">
        <f t="shared" si="2"/>
        <v>0</v>
      </c>
      <c r="R29" s="19">
        <f t="shared" si="2"/>
        <v>30</v>
      </c>
      <c r="S29" s="19">
        <f t="shared" si="2"/>
        <v>0</v>
      </c>
      <c r="T29" s="19">
        <f t="shared" si="2"/>
        <v>30</v>
      </c>
      <c r="U29" s="19">
        <f t="shared" si="2"/>
        <v>0</v>
      </c>
      <c r="V29" s="19">
        <f t="shared" si="2"/>
        <v>0</v>
      </c>
      <c r="W29" s="19">
        <f t="shared" si="2"/>
        <v>60</v>
      </c>
      <c r="X29" s="19">
        <f t="shared" si="2"/>
        <v>0</v>
      </c>
      <c r="Y29" s="19">
        <f t="shared" si="2"/>
        <v>75</v>
      </c>
      <c r="Z29" s="19">
        <f t="shared" si="2"/>
        <v>45</v>
      </c>
      <c r="AA29" s="19">
        <f t="shared" si="2"/>
        <v>0</v>
      </c>
      <c r="AB29" s="19">
        <f t="shared" si="2"/>
        <v>0</v>
      </c>
      <c r="AC29" s="19">
        <f t="shared" si="2"/>
        <v>0</v>
      </c>
      <c r="AD29" s="19">
        <f t="shared" si="2"/>
        <v>0</v>
      </c>
      <c r="AE29" s="19">
        <f t="shared" si="2"/>
        <v>15</v>
      </c>
      <c r="AF29" s="19">
        <f t="shared" si="2"/>
        <v>320</v>
      </c>
      <c r="AG29" s="19">
        <f t="shared" si="2"/>
        <v>0</v>
      </c>
      <c r="AH29" s="78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</row>
    <row r="30" spans="1:1024">
      <c r="A30" s="23">
        <v>23</v>
      </c>
      <c r="B30" s="37" t="s">
        <v>93</v>
      </c>
      <c r="C30" s="25"/>
      <c r="D30" s="38" t="s">
        <v>5</v>
      </c>
      <c r="E30" s="27">
        <v>1</v>
      </c>
      <c r="F30" s="24">
        <v>1</v>
      </c>
      <c r="G30" s="24">
        <v>30</v>
      </c>
      <c r="H30" s="28">
        <v>15</v>
      </c>
      <c r="I30" s="28">
        <v>0</v>
      </c>
      <c r="J30" s="28">
        <v>15</v>
      </c>
      <c r="K30" s="28">
        <v>0</v>
      </c>
      <c r="L30" s="27">
        <v>0</v>
      </c>
      <c r="M30" s="64"/>
      <c r="N30" s="29"/>
      <c r="O30" s="29"/>
      <c r="P30" s="29"/>
      <c r="Q30" s="74"/>
      <c r="R30" s="64"/>
      <c r="S30" s="29"/>
      <c r="T30" s="29"/>
      <c r="U30" s="29"/>
      <c r="V30" s="74"/>
      <c r="W30" s="66">
        <v>15</v>
      </c>
      <c r="X30" s="29"/>
      <c r="Y30" s="29">
        <v>15</v>
      </c>
      <c r="Z30" s="29"/>
      <c r="AA30" s="74"/>
      <c r="AB30" s="64"/>
      <c r="AC30" s="29"/>
      <c r="AD30" s="29"/>
      <c r="AE30" s="29"/>
      <c r="AF30" s="29"/>
      <c r="AG30" s="74"/>
      <c r="AH30" s="78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</row>
    <row r="31" spans="1:1024">
      <c r="A31" s="23">
        <v>24</v>
      </c>
      <c r="B31" s="37" t="s">
        <v>84</v>
      </c>
      <c r="C31" s="25"/>
      <c r="D31" s="38" t="s">
        <v>5</v>
      </c>
      <c r="E31" s="27"/>
      <c r="F31" s="24">
        <v>1</v>
      </c>
      <c r="G31" s="24">
        <v>15</v>
      </c>
      <c r="H31" s="28"/>
      <c r="I31" s="28">
        <v>0</v>
      </c>
      <c r="J31" s="28">
        <v>0</v>
      </c>
      <c r="K31" s="28">
        <v>15</v>
      </c>
      <c r="L31" s="27">
        <v>0</v>
      </c>
      <c r="M31" s="62"/>
      <c r="N31" s="32"/>
      <c r="O31" s="32"/>
      <c r="P31" s="32"/>
      <c r="Q31" s="70"/>
      <c r="R31" s="62"/>
      <c r="S31" s="32"/>
      <c r="T31" s="32"/>
      <c r="U31" s="32"/>
      <c r="V31" s="70"/>
      <c r="W31" s="62"/>
      <c r="X31" s="32"/>
      <c r="Y31" s="32"/>
      <c r="Z31" s="32">
        <v>15</v>
      </c>
      <c r="AA31" s="70"/>
      <c r="AB31" s="62"/>
      <c r="AC31" s="32"/>
      <c r="AD31" s="32"/>
      <c r="AE31" s="32"/>
      <c r="AF31" s="32"/>
      <c r="AG31" s="70"/>
      <c r="AH31" s="78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</row>
    <row r="32" spans="1:1024">
      <c r="A32" s="23">
        <v>25</v>
      </c>
      <c r="B32" s="37" t="s">
        <v>55</v>
      </c>
      <c r="C32" s="25"/>
      <c r="D32" s="38" t="s">
        <v>5</v>
      </c>
      <c r="E32" s="27"/>
      <c r="F32" s="24">
        <v>1</v>
      </c>
      <c r="G32" s="24">
        <v>15</v>
      </c>
      <c r="H32" s="28"/>
      <c r="I32" s="28">
        <v>0</v>
      </c>
      <c r="J32" s="28">
        <v>0</v>
      </c>
      <c r="K32" s="28">
        <v>15</v>
      </c>
      <c r="L32" s="27">
        <v>0</v>
      </c>
      <c r="M32" s="62"/>
      <c r="N32" s="32"/>
      <c r="O32" s="32"/>
      <c r="P32" s="32"/>
      <c r="Q32" s="70"/>
      <c r="R32" s="62"/>
      <c r="S32" s="32"/>
      <c r="T32" s="32"/>
      <c r="U32" s="32"/>
      <c r="V32" s="70"/>
      <c r="W32" s="62"/>
      <c r="X32" s="32"/>
      <c r="Y32" s="32"/>
      <c r="Z32" s="32">
        <v>15</v>
      </c>
      <c r="AA32" s="70"/>
      <c r="AB32" s="62"/>
      <c r="AC32" s="32"/>
      <c r="AD32" s="32"/>
      <c r="AE32" s="32"/>
      <c r="AF32" s="32"/>
      <c r="AG32" s="70"/>
      <c r="AH32" s="78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</row>
    <row r="33" spans="1:1024" ht="13.5" customHeight="1">
      <c r="A33" s="23">
        <v>26</v>
      </c>
      <c r="B33" s="37" t="s">
        <v>90</v>
      </c>
      <c r="C33" s="25"/>
      <c r="D33" s="38" t="s">
        <v>5</v>
      </c>
      <c r="E33" s="27"/>
      <c r="F33" s="24">
        <v>2</v>
      </c>
      <c r="G33" s="24">
        <v>30</v>
      </c>
      <c r="H33" s="28">
        <v>15</v>
      </c>
      <c r="I33" s="28">
        <v>0</v>
      </c>
      <c r="J33" s="28">
        <v>15</v>
      </c>
      <c r="K33" s="28">
        <v>0</v>
      </c>
      <c r="L33" s="27">
        <v>0</v>
      </c>
      <c r="M33" s="62"/>
      <c r="N33" s="32"/>
      <c r="O33" s="32"/>
      <c r="P33" s="32"/>
      <c r="Q33" s="70"/>
      <c r="R33" s="62">
        <v>15</v>
      </c>
      <c r="S33" s="32"/>
      <c r="T33" s="32">
        <v>15</v>
      </c>
      <c r="U33" s="32"/>
      <c r="V33" s="70"/>
      <c r="W33" s="62"/>
      <c r="X33" s="32"/>
      <c r="Y33" s="32"/>
      <c r="Z33" s="32"/>
      <c r="AA33" s="70"/>
      <c r="AB33" s="62"/>
      <c r="AC33" s="32"/>
      <c r="AD33" s="32"/>
      <c r="AE33" s="32"/>
      <c r="AF33" s="32"/>
      <c r="AG33" s="70"/>
      <c r="AH33" s="78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</row>
    <row r="34" spans="1:1024" ht="26.4">
      <c r="A34" s="23">
        <v>27</v>
      </c>
      <c r="B34" s="81" t="s">
        <v>91</v>
      </c>
      <c r="C34" s="25"/>
      <c r="D34" s="26"/>
      <c r="E34" s="82">
        <v>1</v>
      </c>
      <c r="F34" s="83">
        <v>1</v>
      </c>
      <c r="G34" s="83">
        <v>30</v>
      </c>
      <c r="H34" s="84">
        <v>15</v>
      </c>
      <c r="I34" s="84"/>
      <c r="J34" s="84">
        <v>15</v>
      </c>
      <c r="K34" s="28"/>
      <c r="L34" s="27"/>
      <c r="M34" s="71"/>
      <c r="N34" s="32"/>
      <c r="O34" s="32"/>
      <c r="P34" s="32"/>
      <c r="Q34" s="63"/>
      <c r="R34" s="62"/>
      <c r="S34" s="32"/>
      <c r="T34" s="32"/>
      <c r="U34" s="32"/>
      <c r="V34" s="63"/>
      <c r="W34" s="66">
        <v>15</v>
      </c>
      <c r="X34" s="32"/>
      <c r="Y34" s="32">
        <v>15</v>
      </c>
      <c r="Z34" s="32"/>
      <c r="AA34" s="63"/>
      <c r="AB34" s="62"/>
      <c r="AC34" s="32"/>
      <c r="AD34" s="32"/>
      <c r="AE34" s="32"/>
      <c r="AF34" s="32"/>
      <c r="AG34" s="63"/>
      <c r="AH34" s="78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</row>
    <row r="35" spans="1:1024">
      <c r="A35" s="23">
        <v>28</v>
      </c>
      <c r="B35" s="35" t="s">
        <v>56</v>
      </c>
      <c r="C35" s="25"/>
      <c r="D35" s="38" t="s">
        <v>5</v>
      </c>
      <c r="E35" s="27">
        <v>1</v>
      </c>
      <c r="F35" s="24">
        <v>1</v>
      </c>
      <c r="G35" s="24">
        <v>30</v>
      </c>
      <c r="H35" s="28">
        <v>15</v>
      </c>
      <c r="I35" s="28">
        <v>0</v>
      </c>
      <c r="J35" s="28">
        <v>15</v>
      </c>
      <c r="K35" s="28">
        <v>0</v>
      </c>
      <c r="L35" s="27">
        <v>0</v>
      </c>
      <c r="M35" s="62"/>
      <c r="N35" s="32"/>
      <c r="O35" s="32"/>
      <c r="P35" s="32"/>
      <c r="Q35" s="70"/>
      <c r="R35" s="62"/>
      <c r="S35" s="32"/>
      <c r="T35" s="32"/>
      <c r="U35" s="32"/>
      <c r="V35" s="70"/>
      <c r="W35" s="66">
        <v>15</v>
      </c>
      <c r="X35" s="32"/>
      <c r="Y35" s="32">
        <v>15</v>
      </c>
      <c r="Z35" s="32"/>
      <c r="AA35" s="70"/>
      <c r="AB35" s="62"/>
      <c r="AC35" s="32"/>
      <c r="AD35" s="32"/>
      <c r="AE35" s="32"/>
      <c r="AF35" s="39"/>
      <c r="AG35" s="70"/>
      <c r="AH35" s="78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</row>
    <row r="36" spans="1:1024">
      <c r="A36" s="23">
        <v>29</v>
      </c>
      <c r="B36" s="35" t="s">
        <v>80</v>
      </c>
      <c r="C36" s="25"/>
      <c r="D36" s="38"/>
      <c r="E36" s="27"/>
      <c r="F36" s="24">
        <v>2</v>
      </c>
      <c r="G36" s="24">
        <v>30</v>
      </c>
      <c r="H36" s="28">
        <v>15</v>
      </c>
      <c r="I36" s="28"/>
      <c r="J36" s="28">
        <v>15</v>
      </c>
      <c r="K36" s="28"/>
      <c r="L36" s="27"/>
      <c r="M36" s="62"/>
      <c r="N36" s="32"/>
      <c r="O36" s="32"/>
      <c r="P36" s="32"/>
      <c r="Q36" s="70"/>
      <c r="R36" s="62">
        <v>15</v>
      </c>
      <c r="S36" s="32"/>
      <c r="T36" s="32">
        <v>15</v>
      </c>
      <c r="U36" s="32"/>
      <c r="V36" s="70"/>
      <c r="W36" s="105"/>
      <c r="X36" s="32"/>
      <c r="Y36" s="32"/>
      <c r="Z36" s="32"/>
      <c r="AA36" s="70"/>
      <c r="AB36" s="62"/>
      <c r="AC36" s="32"/>
      <c r="AD36" s="32"/>
      <c r="AE36" s="32"/>
      <c r="AF36" s="39"/>
      <c r="AG36" s="70"/>
      <c r="AH36" s="78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</row>
    <row r="37" spans="1:1024">
      <c r="A37" s="23">
        <v>30</v>
      </c>
      <c r="B37" s="35" t="s">
        <v>81</v>
      </c>
      <c r="C37" s="25"/>
      <c r="D37" s="38"/>
      <c r="E37" s="27"/>
      <c r="F37" s="24">
        <v>2</v>
      </c>
      <c r="G37" s="24">
        <v>30</v>
      </c>
      <c r="H37" s="28">
        <v>15</v>
      </c>
      <c r="I37" s="28"/>
      <c r="J37" s="28">
        <v>15</v>
      </c>
      <c r="K37" s="28"/>
      <c r="L37" s="27"/>
      <c r="M37" s="62"/>
      <c r="N37" s="32"/>
      <c r="O37" s="32"/>
      <c r="P37" s="32"/>
      <c r="Q37" s="70"/>
      <c r="R37" s="62"/>
      <c r="S37" s="32"/>
      <c r="T37" s="32"/>
      <c r="U37" s="32"/>
      <c r="V37" s="70"/>
      <c r="W37" s="105">
        <v>15</v>
      </c>
      <c r="X37" s="32"/>
      <c r="Y37" s="32">
        <v>15</v>
      </c>
      <c r="Z37" s="32"/>
      <c r="AA37" s="70"/>
      <c r="AB37" s="62"/>
      <c r="AC37" s="32"/>
      <c r="AD37" s="32"/>
      <c r="AE37" s="32"/>
      <c r="AF37" s="39"/>
      <c r="AG37" s="70"/>
      <c r="AH37" s="78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</row>
    <row r="38" spans="1:1024">
      <c r="A38" s="23">
        <v>31</v>
      </c>
      <c r="B38" s="35" t="s">
        <v>92</v>
      </c>
      <c r="C38" s="25"/>
      <c r="D38" s="38" t="s">
        <v>5</v>
      </c>
      <c r="E38" s="27"/>
      <c r="F38" s="24">
        <v>1</v>
      </c>
      <c r="G38" s="24">
        <v>15</v>
      </c>
      <c r="H38" s="28"/>
      <c r="I38" s="28">
        <v>0</v>
      </c>
      <c r="J38" s="28">
        <v>15</v>
      </c>
      <c r="K38" s="28">
        <v>0</v>
      </c>
      <c r="L38" s="27">
        <v>0</v>
      </c>
      <c r="M38" s="62"/>
      <c r="N38" s="32"/>
      <c r="O38" s="32"/>
      <c r="P38" s="32"/>
      <c r="Q38" s="70"/>
      <c r="R38" s="62"/>
      <c r="S38" s="32"/>
      <c r="T38" s="32"/>
      <c r="U38" s="32"/>
      <c r="V38" s="70"/>
      <c r="W38" s="62"/>
      <c r="X38" s="32"/>
      <c r="Y38" s="32">
        <v>15</v>
      </c>
      <c r="Z38" s="32"/>
      <c r="AA38" s="70"/>
      <c r="AB38" s="62"/>
      <c r="AC38" s="32"/>
      <c r="AD38" s="32"/>
      <c r="AE38" s="32"/>
      <c r="AF38" s="32"/>
      <c r="AG38" s="70"/>
      <c r="AH38" s="7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</row>
    <row r="39" spans="1:1024">
      <c r="A39" s="23">
        <v>32</v>
      </c>
      <c r="B39" s="35" t="s">
        <v>38</v>
      </c>
      <c r="C39" s="25"/>
      <c r="D39" s="26" t="s">
        <v>39</v>
      </c>
      <c r="E39" s="27">
        <v>0</v>
      </c>
      <c r="F39" s="24">
        <v>2</v>
      </c>
      <c r="G39" s="24">
        <v>30</v>
      </c>
      <c r="H39" s="28">
        <v>0</v>
      </c>
      <c r="I39" s="28">
        <v>0</v>
      </c>
      <c r="J39" s="28"/>
      <c r="K39" s="28">
        <v>30</v>
      </c>
      <c r="L39" s="27">
        <v>0</v>
      </c>
      <c r="M39" s="62"/>
      <c r="N39" s="32"/>
      <c r="O39" s="32"/>
      <c r="P39" s="32"/>
      <c r="Q39" s="70"/>
      <c r="R39" s="62"/>
      <c r="S39" s="32"/>
      <c r="T39" s="32"/>
      <c r="U39" s="32"/>
      <c r="V39" s="70"/>
      <c r="W39" s="62"/>
      <c r="X39" s="32"/>
      <c r="Y39" s="33"/>
      <c r="Z39" s="32">
        <v>15</v>
      </c>
      <c r="AA39" s="70"/>
      <c r="AB39" s="62"/>
      <c r="AC39" s="32"/>
      <c r="AD39" s="32"/>
      <c r="AE39" s="32">
        <v>15</v>
      </c>
      <c r="AF39" s="32"/>
      <c r="AG39" s="70"/>
      <c r="AH39" s="78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</row>
    <row r="40" spans="1:1024">
      <c r="A40" s="40">
        <v>33</v>
      </c>
      <c r="B40" s="35" t="s">
        <v>40</v>
      </c>
      <c r="C40" s="41"/>
      <c r="D40" s="42"/>
      <c r="E40" s="27"/>
      <c r="F40" s="24">
        <v>1</v>
      </c>
      <c r="G40" s="24">
        <v>320</v>
      </c>
      <c r="H40" s="28">
        <v>0</v>
      </c>
      <c r="I40" s="28">
        <v>0</v>
      </c>
      <c r="J40" s="28"/>
      <c r="K40" s="28">
        <v>0</v>
      </c>
      <c r="L40" s="27">
        <v>320</v>
      </c>
      <c r="M40" s="62"/>
      <c r="N40" s="32"/>
      <c r="O40" s="32"/>
      <c r="P40" s="32"/>
      <c r="Q40" s="70"/>
      <c r="R40" s="62"/>
      <c r="S40" s="32"/>
      <c r="T40" s="32"/>
      <c r="U40" s="32"/>
      <c r="V40" s="70"/>
      <c r="W40" s="62"/>
      <c r="X40" s="32"/>
      <c r="Y40" s="32"/>
      <c r="Z40" s="32"/>
      <c r="AA40" s="70"/>
      <c r="AB40" s="62"/>
      <c r="AC40" s="32"/>
      <c r="AD40" s="33"/>
      <c r="AE40" s="80"/>
      <c r="AF40" s="35">
        <v>320</v>
      </c>
      <c r="AG40" s="70"/>
      <c r="AH40" s="78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</row>
    <row r="41" spans="1:1024">
      <c r="A41" s="40"/>
      <c r="B41" s="43" t="s">
        <v>41</v>
      </c>
      <c r="C41" s="44"/>
      <c r="D41" s="44"/>
      <c r="E41" s="35">
        <f t="shared" ref="E41:AF41" si="3">E5+E12+E29</f>
        <v>11</v>
      </c>
      <c r="F41" s="35">
        <f t="shared" si="3"/>
        <v>50</v>
      </c>
      <c r="G41" s="35">
        <f t="shared" si="3"/>
        <v>1250</v>
      </c>
      <c r="H41" s="35">
        <f t="shared" si="3"/>
        <v>405</v>
      </c>
      <c r="I41" s="35">
        <f t="shared" si="3"/>
        <v>0</v>
      </c>
      <c r="J41" s="35">
        <f t="shared" si="3"/>
        <v>300</v>
      </c>
      <c r="K41" s="35">
        <f t="shared" si="3"/>
        <v>225</v>
      </c>
      <c r="L41" s="35">
        <f t="shared" si="3"/>
        <v>320</v>
      </c>
      <c r="M41" s="35">
        <f t="shared" si="3"/>
        <v>180</v>
      </c>
      <c r="N41" s="35">
        <f t="shared" si="3"/>
        <v>0</v>
      </c>
      <c r="O41" s="35">
        <f t="shared" si="3"/>
        <v>90</v>
      </c>
      <c r="P41" s="35">
        <f t="shared" si="3"/>
        <v>105</v>
      </c>
      <c r="Q41" s="35">
        <f t="shared" si="3"/>
        <v>0</v>
      </c>
      <c r="R41" s="35">
        <f t="shared" si="3"/>
        <v>105</v>
      </c>
      <c r="S41" s="35">
        <f t="shared" si="3"/>
        <v>0</v>
      </c>
      <c r="T41" s="35">
        <f t="shared" si="3"/>
        <v>120</v>
      </c>
      <c r="U41" s="35">
        <f t="shared" si="3"/>
        <v>15</v>
      </c>
      <c r="V41" s="35">
        <f t="shared" si="3"/>
        <v>0</v>
      </c>
      <c r="W41" s="35">
        <f t="shared" si="3"/>
        <v>120</v>
      </c>
      <c r="X41" s="35">
        <f t="shared" si="3"/>
        <v>0</v>
      </c>
      <c r="Y41" s="35">
        <f t="shared" si="3"/>
        <v>90</v>
      </c>
      <c r="Z41" s="35">
        <f t="shared" si="3"/>
        <v>90</v>
      </c>
      <c r="AA41" s="35">
        <f t="shared" si="3"/>
        <v>0</v>
      </c>
      <c r="AB41" s="35">
        <f t="shared" si="3"/>
        <v>0</v>
      </c>
      <c r="AC41" s="35">
        <f t="shared" si="3"/>
        <v>0</v>
      </c>
      <c r="AD41" s="35">
        <f t="shared" si="3"/>
        <v>0</v>
      </c>
      <c r="AE41" s="35">
        <f t="shared" si="3"/>
        <v>15</v>
      </c>
      <c r="AF41" s="35">
        <f t="shared" si="3"/>
        <v>320</v>
      </c>
      <c r="AG41" s="75">
        <v>0</v>
      </c>
      <c r="AH41" s="78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  <c r="AMH41"/>
      <c r="AMI41"/>
      <c r="AMJ41"/>
    </row>
    <row r="42" spans="1:1024">
      <c r="B42" s="46"/>
      <c r="C42" s="47"/>
      <c r="D42" s="47"/>
      <c r="E42" s="48"/>
      <c r="F42" s="48"/>
      <c r="G42" s="45"/>
      <c r="H42" s="117" t="s">
        <v>42</v>
      </c>
      <c r="I42" s="117"/>
      <c r="J42" s="117"/>
      <c r="K42" s="117"/>
      <c r="L42" s="118"/>
      <c r="M42" s="109">
        <f>M41+N41+O41+P41</f>
        <v>375</v>
      </c>
      <c r="N42" s="110"/>
      <c r="O42" s="110"/>
      <c r="P42" s="110"/>
      <c r="Q42" s="111"/>
      <c r="R42" s="119">
        <f>R41+S41+T41+U41</f>
        <v>240</v>
      </c>
      <c r="S42" s="120"/>
      <c r="T42" s="120"/>
      <c r="U42" s="120"/>
      <c r="V42" s="121"/>
      <c r="W42" s="119">
        <f>W41+X41+Y41+Z41</f>
        <v>300</v>
      </c>
      <c r="X42" s="120"/>
      <c r="Y42" s="120"/>
      <c r="Z42" s="120"/>
      <c r="AA42" s="121"/>
      <c r="AB42" s="119">
        <f>AB41+AC41+AD41+AE41+AF41</f>
        <v>335</v>
      </c>
      <c r="AC42" s="120"/>
      <c r="AD42" s="120"/>
      <c r="AE42" s="120"/>
      <c r="AF42" s="121"/>
      <c r="AG42" s="90"/>
      <c r="AH42" s="78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  <c r="AMH42"/>
      <c r="AMI42"/>
      <c r="AMJ42"/>
    </row>
    <row r="43" spans="1:1024">
      <c r="C43" s="47" t="s">
        <v>5</v>
      </c>
      <c r="D43" s="49" t="s">
        <v>43</v>
      </c>
      <c r="E43" s="112" t="s">
        <v>43</v>
      </c>
      <c r="F43" s="112"/>
      <c r="G43" s="50"/>
      <c r="H43" s="113" t="s">
        <v>44</v>
      </c>
      <c r="I43" s="113"/>
      <c r="J43" s="40" t="s">
        <v>45</v>
      </c>
      <c r="K43" s="51"/>
      <c r="L43" s="51"/>
      <c r="M43" s="114">
        <v>3</v>
      </c>
      <c r="N43" s="115"/>
      <c r="O43" s="115"/>
      <c r="P43" s="115"/>
      <c r="Q43" s="116"/>
      <c r="R43" s="114">
        <v>4</v>
      </c>
      <c r="S43" s="115"/>
      <c r="T43" s="115"/>
      <c r="U43" s="115"/>
      <c r="V43" s="116"/>
      <c r="W43" s="114">
        <v>4</v>
      </c>
      <c r="X43" s="115"/>
      <c r="Y43" s="115"/>
      <c r="Z43" s="115"/>
      <c r="AA43" s="116"/>
      <c r="AB43" s="114">
        <v>0</v>
      </c>
      <c r="AC43" s="115"/>
      <c r="AD43" s="115"/>
      <c r="AE43" s="115"/>
      <c r="AF43" s="115"/>
      <c r="AG43" s="116"/>
      <c r="AH43" s="78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  <c r="AMH43"/>
      <c r="AMI43"/>
      <c r="AMJ43"/>
    </row>
    <row r="44" spans="1:1024">
      <c r="B44" s="53" t="s">
        <v>48</v>
      </c>
      <c r="C44" s="47" t="s">
        <v>46</v>
      </c>
      <c r="D44" s="49" t="s">
        <v>43</v>
      </c>
      <c r="E44" s="112" t="s">
        <v>43</v>
      </c>
      <c r="F44" s="112"/>
      <c r="G44" s="50"/>
      <c r="H44" s="113"/>
      <c r="I44" s="113"/>
      <c r="J44" s="23" t="s">
        <v>47</v>
      </c>
      <c r="K44" s="27"/>
      <c r="L44" s="27"/>
      <c r="M44" s="109">
        <v>19</v>
      </c>
      <c r="N44" s="110"/>
      <c r="O44" s="110"/>
      <c r="P44" s="110"/>
      <c r="Q44" s="111"/>
      <c r="R44" s="109">
        <v>13</v>
      </c>
      <c r="S44" s="110"/>
      <c r="T44" s="110"/>
      <c r="U44" s="110"/>
      <c r="V44" s="111"/>
      <c r="W44" s="109">
        <v>15</v>
      </c>
      <c r="X44" s="110"/>
      <c r="Y44" s="110"/>
      <c r="Z44" s="110"/>
      <c r="AA44" s="111"/>
      <c r="AB44" s="109">
        <v>2</v>
      </c>
      <c r="AC44" s="110"/>
      <c r="AD44" s="110"/>
      <c r="AE44" s="110"/>
      <c r="AF44" s="110"/>
      <c r="AG44" s="111"/>
      <c r="AH44" s="78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  <c r="AMH44"/>
      <c r="AMI44"/>
      <c r="AMJ44"/>
    </row>
    <row r="45" spans="1:1024">
      <c r="C45" s="54"/>
      <c r="D45" s="54"/>
      <c r="E45" s="48"/>
      <c r="F45" s="48"/>
      <c r="G45" s="45"/>
      <c r="H45" s="55"/>
      <c r="I45" s="55"/>
      <c r="J45" s="46"/>
      <c r="K45" s="45"/>
      <c r="L45" s="56"/>
      <c r="M45" s="56"/>
      <c r="N45" s="45"/>
      <c r="O45" s="45"/>
      <c r="P45" s="45"/>
      <c r="Q45" s="56"/>
      <c r="R45" s="45"/>
      <c r="S45" s="45"/>
      <c r="T45" s="45"/>
      <c r="U45" s="45"/>
      <c r="V45" s="56"/>
      <c r="W45" s="45"/>
      <c r="X45" s="45"/>
      <c r="Y45" s="45"/>
      <c r="Z45" s="45"/>
      <c r="AA45" s="56"/>
      <c r="AB45" s="45"/>
      <c r="AC45" s="45"/>
      <c r="AD45" s="45"/>
      <c r="AE45" s="45"/>
      <c r="AF45" s="45"/>
      <c r="AG45" s="56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  <c r="AMF45"/>
      <c r="AMG45"/>
      <c r="AMH45"/>
      <c r="AMI45"/>
      <c r="AMJ45"/>
    </row>
    <row r="46" spans="1:1024">
      <c r="A46" s="107" t="s">
        <v>57</v>
      </c>
      <c r="B46" s="108"/>
      <c r="C46" s="108"/>
      <c r="G46" s="85" t="s">
        <v>69</v>
      </c>
      <c r="H46" s="86"/>
      <c r="I46" s="86"/>
      <c r="J46" s="86"/>
      <c r="K46" s="86"/>
      <c r="L46" s="86"/>
      <c r="M46" s="86"/>
      <c r="S46" s="46" t="s">
        <v>65</v>
      </c>
      <c r="T46" s="89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  <c r="AME46"/>
      <c r="AMF46"/>
      <c r="AMG46"/>
      <c r="AMH46"/>
      <c r="AMI46"/>
      <c r="AMJ46"/>
    </row>
    <row r="47" spans="1:1024">
      <c r="A47" s="45">
        <v>1</v>
      </c>
      <c r="B47" s="87" t="s">
        <v>58</v>
      </c>
      <c r="C47" s="87" t="s">
        <v>59</v>
      </c>
      <c r="D47"/>
      <c r="E47"/>
      <c r="F47"/>
      <c r="G47" s="87"/>
      <c r="H47" s="87" t="s">
        <v>96</v>
      </c>
      <c r="I47"/>
      <c r="J47"/>
      <c r="K47"/>
      <c r="L47"/>
      <c r="M47"/>
      <c r="N47"/>
      <c r="O47"/>
      <c r="P47"/>
      <c r="Q47"/>
      <c r="R47"/>
      <c r="S47" s="45" t="s">
        <v>70</v>
      </c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  <c r="AMC47"/>
      <c r="AMD47"/>
      <c r="AME47"/>
      <c r="AMF47"/>
      <c r="AMG47"/>
      <c r="AMH47"/>
      <c r="AMI47"/>
      <c r="AMJ47"/>
    </row>
    <row r="48" spans="1:1024">
      <c r="A48" s="45">
        <v>2</v>
      </c>
      <c r="B48" s="87" t="s">
        <v>85</v>
      </c>
      <c r="C48" s="87" t="s">
        <v>60</v>
      </c>
      <c r="D48"/>
      <c r="E48"/>
      <c r="F48"/>
      <c r="G48" s="87"/>
      <c r="H48" s="87" t="s">
        <v>97</v>
      </c>
      <c r="I48"/>
      <c r="J48"/>
      <c r="K48"/>
      <c r="L48"/>
      <c r="M48"/>
      <c r="N48"/>
      <c r="O48"/>
      <c r="P48"/>
      <c r="Q48"/>
      <c r="R48"/>
      <c r="S48" s="45" t="s">
        <v>71</v>
      </c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  <c r="NB48"/>
      <c r="NC48"/>
      <c r="ND48"/>
      <c r="NE48"/>
      <c r="NF48"/>
      <c r="NG48"/>
      <c r="NH48"/>
      <c r="NI48"/>
      <c r="NJ48"/>
      <c r="NK48"/>
      <c r="NL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  <c r="PM48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/>
      <c r="RD48"/>
      <c r="RE48"/>
      <c r="RF48"/>
      <c r="RG48"/>
      <c r="RH48"/>
      <c r="RI48"/>
      <c r="RJ48"/>
      <c r="RK48"/>
      <c r="RL48"/>
      <c r="RM48"/>
      <c r="RN48"/>
      <c r="RO48"/>
      <c r="RP48"/>
      <c r="RQ48"/>
      <c r="RR48"/>
      <c r="RS48"/>
      <c r="RT48"/>
      <c r="RU48"/>
      <c r="RV48"/>
      <c r="RW48"/>
      <c r="RX48"/>
      <c r="RY48"/>
      <c r="RZ48"/>
      <c r="SA48"/>
      <c r="SB48"/>
      <c r="SC48"/>
      <c r="SD48"/>
      <c r="SE48"/>
      <c r="SF48"/>
      <c r="SG48"/>
      <c r="SH48"/>
      <c r="SI48"/>
      <c r="SJ48"/>
      <c r="SK48"/>
      <c r="SL48"/>
      <c r="SM48"/>
      <c r="SN48"/>
      <c r="SO48"/>
      <c r="SP48"/>
      <c r="SQ48"/>
      <c r="SR48"/>
      <c r="SS48"/>
      <c r="ST48"/>
      <c r="SU48"/>
      <c r="SV48"/>
      <c r="SW48"/>
      <c r="SX48"/>
      <c r="SY48"/>
      <c r="SZ48"/>
      <c r="TA48"/>
      <c r="TB48"/>
      <c r="TC48"/>
      <c r="TD48"/>
      <c r="TE48"/>
      <c r="TF48"/>
      <c r="TG48"/>
      <c r="TH48"/>
      <c r="TI48"/>
      <c r="TJ48"/>
      <c r="TK48"/>
      <c r="TL48"/>
      <c r="TM48"/>
      <c r="TN48"/>
      <c r="TO48"/>
      <c r="TP48"/>
      <c r="TQ48"/>
      <c r="TR48"/>
      <c r="TS48"/>
      <c r="TT48"/>
      <c r="TU48"/>
      <c r="TV48"/>
      <c r="TW48"/>
      <c r="TX48"/>
      <c r="TY48"/>
      <c r="TZ48"/>
      <c r="UA48"/>
      <c r="UB48"/>
      <c r="UC48"/>
      <c r="UD48"/>
      <c r="UE48"/>
      <c r="UF48"/>
      <c r="UG48"/>
      <c r="UH48"/>
      <c r="UI48"/>
      <c r="UJ48"/>
      <c r="UK48"/>
      <c r="UL48"/>
      <c r="UM48"/>
      <c r="UN48"/>
      <c r="UO48"/>
      <c r="UP48"/>
      <c r="UQ48"/>
      <c r="UR48"/>
      <c r="US48"/>
      <c r="UT48"/>
      <c r="UU48"/>
      <c r="UV48"/>
      <c r="UW48"/>
      <c r="UX48"/>
      <c r="UY48"/>
      <c r="UZ48"/>
      <c r="VA48"/>
      <c r="VB48"/>
      <c r="VC48"/>
      <c r="VD48"/>
      <c r="VE48"/>
      <c r="VF48"/>
      <c r="VG48"/>
      <c r="VH48"/>
      <c r="VI48"/>
      <c r="VJ48"/>
      <c r="VK48"/>
      <c r="VL48"/>
      <c r="VM48"/>
      <c r="VN48"/>
      <c r="VO48"/>
      <c r="VP48"/>
      <c r="VQ48"/>
      <c r="VR48"/>
      <c r="VS48"/>
      <c r="VT48"/>
      <c r="VU48"/>
      <c r="VV48"/>
      <c r="VW48"/>
      <c r="VX48"/>
      <c r="VY48"/>
      <c r="VZ48"/>
      <c r="WA48"/>
      <c r="WB48"/>
      <c r="WC48"/>
      <c r="WD48"/>
      <c r="WE48"/>
      <c r="WF48"/>
      <c r="WG48"/>
      <c r="WH48"/>
      <c r="WI48"/>
      <c r="WJ48"/>
      <c r="WK48"/>
      <c r="WL48"/>
      <c r="WM48"/>
      <c r="WN48"/>
      <c r="WO48"/>
      <c r="WP48"/>
      <c r="WQ48"/>
      <c r="WR48"/>
      <c r="WS48"/>
      <c r="WT48"/>
      <c r="WU48"/>
      <c r="WV48"/>
      <c r="WW48"/>
      <c r="WX48"/>
      <c r="WY48"/>
      <c r="WZ48"/>
      <c r="XA48"/>
      <c r="XB48"/>
      <c r="XC48"/>
      <c r="XD48"/>
      <c r="XE48"/>
      <c r="XF48"/>
      <c r="XG48"/>
      <c r="XH48"/>
      <c r="XI48"/>
      <c r="XJ48"/>
      <c r="XK48"/>
      <c r="XL48"/>
      <c r="XM48"/>
      <c r="XN48"/>
      <c r="XO48"/>
      <c r="XP48"/>
      <c r="XQ48"/>
      <c r="XR48"/>
      <c r="XS48"/>
      <c r="XT48"/>
      <c r="XU48"/>
      <c r="XV48"/>
      <c r="XW48"/>
      <c r="XX48"/>
      <c r="XY48"/>
      <c r="XZ48"/>
      <c r="YA48"/>
      <c r="YB48"/>
      <c r="YC48"/>
      <c r="YD48"/>
      <c r="YE48"/>
      <c r="YF48"/>
      <c r="YG48"/>
      <c r="YH48"/>
      <c r="YI48"/>
      <c r="YJ48"/>
      <c r="YK48"/>
      <c r="YL48"/>
      <c r="YM48"/>
      <c r="YN48"/>
      <c r="YO48"/>
      <c r="YP48"/>
      <c r="YQ48"/>
      <c r="YR48"/>
      <c r="YS48"/>
      <c r="YT48"/>
      <c r="YU48"/>
      <c r="YV48"/>
      <c r="YW48"/>
      <c r="YX48"/>
      <c r="YY48"/>
      <c r="YZ48"/>
      <c r="ZA48"/>
      <c r="ZB48"/>
      <c r="ZC48"/>
      <c r="ZD48"/>
      <c r="ZE48"/>
      <c r="ZF48"/>
      <c r="ZG48"/>
      <c r="ZH48"/>
      <c r="ZI48"/>
      <c r="ZJ48"/>
      <c r="ZK48"/>
      <c r="ZL48"/>
      <c r="ZM48"/>
      <c r="ZN48"/>
      <c r="ZO48"/>
      <c r="ZP48"/>
      <c r="ZQ48"/>
      <c r="ZR48"/>
      <c r="ZS48"/>
      <c r="ZT48"/>
      <c r="ZU48"/>
      <c r="ZV48"/>
      <c r="ZW48"/>
      <c r="ZX48"/>
      <c r="ZY48"/>
      <c r="ZZ48"/>
      <c r="AAA48"/>
      <c r="AAB48"/>
      <c r="AAC48"/>
      <c r="AAD48"/>
      <c r="AAE48"/>
      <c r="AAF48"/>
      <c r="AAG48"/>
      <c r="AAH48"/>
      <c r="AAI48"/>
      <c r="AAJ48"/>
      <c r="AAK48"/>
      <c r="AAL48"/>
      <c r="AAM48"/>
      <c r="AAN48"/>
      <c r="AAO48"/>
      <c r="AAP48"/>
      <c r="AAQ48"/>
      <c r="AAR48"/>
      <c r="AAS48"/>
      <c r="AAT48"/>
      <c r="AAU48"/>
      <c r="AAV48"/>
      <c r="AAW48"/>
      <c r="AAX48"/>
      <c r="AAY48"/>
      <c r="AAZ48"/>
      <c r="ABA48"/>
      <c r="ABB48"/>
      <c r="ABC48"/>
      <c r="ABD48"/>
      <c r="ABE48"/>
      <c r="ABF48"/>
      <c r="ABG48"/>
      <c r="ABH48"/>
      <c r="ABI48"/>
      <c r="ABJ48"/>
      <c r="ABK48"/>
      <c r="ABL48"/>
      <c r="ABM48"/>
      <c r="ABN48"/>
      <c r="ABO48"/>
      <c r="ABP48"/>
      <c r="ABQ48"/>
      <c r="ABR48"/>
      <c r="ABS48"/>
      <c r="ABT48"/>
      <c r="ABU48"/>
      <c r="ABV48"/>
      <c r="ABW48"/>
      <c r="ABX48"/>
      <c r="ABY48"/>
      <c r="ABZ48"/>
      <c r="ACA48"/>
      <c r="ACB48"/>
      <c r="ACC48"/>
      <c r="ACD48"/>
      <c r="ACE48"/>
      <c r="ACF48"/>
      <c r="ACG48"/>
      <c r="ACH48"/>
      <c r="ACI48"/>
      <c r="ACJ48"/>
      <c r="ACK48"/>
      <c r="ACL48"/>
      <c r="ACM48"/>
      <c r="ACN48"/>
      <c r="ACO48"/>
      <c r="ACP48"/>
      <c r="ACQ48"/>
      <c r="ACR48"/>
      <c r="ACS48"/>
      <c r="ACT48"/>
      <c r="ACU48"/>
      <c r="ACV48"/>
      <c r="ACW48"/>
      <c r="ACX48"/>
      <c r="ACY48"/>
      <c r="ACZ48"/>
      <c r="ADA48"/>
      <c r="ADB48"/>
      <c r="ADC48"/>
      <c r="ADD48"/>
      <c r="ADE48"/>
      <c r="ADF48"/>
      <c r="ADG48"/>
      <c r="ADH48"/>
      <c r="ADI48"/>
      <c r="ADJ48"/>
      <c r="ADK48"/>
      <c r="ADL48"/>
      <c r="ADM48"/>
      <c r="ADN48"/>
      <c r="ADO48"/>
      <c r="ADP48"/>
      <c r="ADQ48"/>
      <c r="ADR48"/>
      <c r="ADS48"/>
      <c r="ADT48"/>
      <c r="ADU48"/>
      <c r="ADV48"/>
      <c r="ADW48"/>
      <c r="ADX48"/>
      <c r="ADY48"/>
      <c r="ADZ48"/>
      <c r="AEA48"/>
      <c r="AEB48"/>
      <c r="AEC48"/>
      <c r="AED48"/>
      <c r="AEE48"/>
      <c r="AEF48"/>
      <c r="AEG48"/>
      <c r="AEH48"/>
      <c r="AEI48"/>
      <c r="AEJ48"/>
      <c r="AEK48"/>
      <c r="AEL48"/>
      <c r="AEM48"/>
      <c r="AEN48"/>
      <c r="AEO48"/>
      <c r="AEP48"/>
      <c r="AEQ48"/>
      <c r="AER48"/>
      <c r="AES48"/>
      <c r="AET48"/>
      <c r="AEU48"/>
      <c r="AEV48"/>
      <c r="AEW48"/>
      <c r="AEX48"/>
      <c r="AEY48"/>
      <c r="AEZ48"/>
      <c r="AFA48"/>
      <c r="AFB48"/>
      <c r="AFC48"/>
      <c r="AFD48"/>
      <c r="AFE48"/>
      <c r="AFF48"/>
      <c r="AFG48"/>
      <c r="AFH48"/>
      <c r="AFI48"/>
      <c r="AFJ48"/>
      <c r="AFK48"/>
      <c r="AFL48"/>
      <c r="AFM48"/>
      <c r="AFN48"/>
      <c r="AFO48"/>
      <c r="AFP48"/>
      <c r="AFQ48"/>
      <c r="AFR48"/>
      <c r="AFS48"/>
      <c r="AFT48"/>
      <c r="AFU48"/>
      <c r="AFV48"/>
      <c r="AFW48"/>
      <c r="AFX48"/>
      <c r="AFY48"/>
      <c r="AFZ48"/>
      <c r="AGA48"/>
      <c r="AGB48"/>
      <c r="AGC48"/>
      <c r="AGD48"/>
      <c r="AGE48"/>
      <c r="AGF48"/>
      <c r="AGG48"/>
      <c r="AGH48"/>
      <c r="AGI48"/>
      <c r="AGJ48"/>
      <c r="AGK48"/>
      <c r="AGL48"/>
      <c r="AGM48"/>
      <c r="AGN48"/>
      <c r="AGO48"/>
      <c r="AGP48"/>
      <c r="AGQ48"/>
      <c r="AGR48"/>
      <c r="AGS48"/>
      <c r="AGT48"/>
      <c r="AGU48"/>
      <c r="AGV48"/>
      <c r="AGW48"/>
      <c r="AGX48"/>
      <c r="AGY48"/>
      <c r="AGZ48"/>
      <c r="AHA48"/>
      <c r="AHB48"/>
      <c r="AHC48"/>
      <c r="AHD48"/>
      <c r="AHE48"/>
      <c r="AHF48"/>
      <c r="AHG48"/>
      <c r="AHH48"/>
      <c r="AHI48"/>
      <c r="AHJ48"/>
      <c r="AHK48"/>
      <c r="AHL48"/>
      <c r="AHM48"/>
      <c r="AHN48"/>
      <c r="AHO48"/>
      <c r="AHP48"/>
      <c r="AHQ48"/>
      <c r="AHR48"/>
      <c r="AHS48"/>
      <c r="AHT48"/>
      <c r="AHU48"/>
      <c r="AHV48"/>
      <c r="AHW48"/>
      <c r="AHX48"/>
      <c r="AHY48"/>
      <c r="AHZ48"/>
      <c r="AIA48"/>
      <c r="AIB48"/>
      <c r="AIC48"/>
      <c r="AID48"/>
      <c r="AIE48"/>
      <c r="AIF48"/>
      <c r="AIG48"/>
      <c r="AIH48"/>
      <c r="AII48"/>
      <c r="AIJ48"/>
      <c r="AIK48"/>
      <c r="AIL48"/>
      <c r="AIM48"/>
      <c r="AIN48"/>
      <c r="AIO48"/>
      <c r="AIP48"/>
      <c r="AIQ48"/>
      <c r="AIR48"/>
      <c r="AIS48"/>
      <c r="AIT48"/>
      <c r="AIU48"/>
      <c r="AIV48"/>
      <c r="AIW48"/>
      <c r="AIX48"/>
      <c r="AIY48"/>
      <c r="AIZ48"/>
      <c r="AJA48"/>
      <c r="AJB48"/>
      <c r="AJC48"/>
      <c r="AJD48"/>
      <c r="AJE48"/>
      <c r="AJF48"/>
      <c r="AJG48"/>
      <c r="AJH48"/>
      <c r="AJI48"/>
      <c r="AJJ48"/>
      <c r="AJK48"/>
      <c r="AJL48"/>
      <c r="AJM48"/>
      <c r="AJN48"/>
      <c r="AJO48"/>
      <c r="AJP48"/>
      <c r="AJQ48"/>
      <c r="AJR48"/>
      <c r="AJS48"/>
      <c r="AJT48"/>
      <c r="AJU48"/>
      <c r="AJV48"/>
      <c r="AJW48"/>
      <c r="AJX48"/>
      <c r="AJY48"/>
      <c r="AJZ48"/>
      <c r="AKA48"/>
      <c r="AKB48"/>
      <c r="AKC48"/>
      <c r="AKD48"/>
      <c r="AKE48"/>
      <c r="AKF48"/>
      <c r="AKG48"/>
      <c r="AKH48"/>
      <c r="AKI48"/>
      <c r="AKJ48"/>
      <c r="AKK48"/>
      <c r="AKL48"/>
      <c r="AKM48"/>
      <c r="AKN48"/>
      <c r="AKO48"/>
      <c r="AKP48"/>
      <c r="AKQ48"/>
      <c r="AKR48"/>
      <c r="AKS48"/>
      <c r="AKT48"/>
      <c r="AKU48"/>
      <c r="AKV48"/>
      <c r="AKW48"/>
      <c r="AKX48"/>
      <c r="AKY48"/>
      <c r="AKZ48"/>
      <c r="ALA48"/>
      <c r="ALB48"/>
      <c r="ALC48"/>
      <c r="ALD48"/>
      <c r="ALE48"/>
      <c r="ALF48"/>
      <c r="ALG48"/>
      <c r="ALH48"/>
      <c r="ALI48"/>
      <c r="ALJ48"/>
      <c r="ALK48"/>
      <c r="ALL48"/>
      <c r="ALM48"/>
      <c r="ALN48"/>
      <c r="ALO48"/>
      <c r="ALP48"/>
      <c r="ALQ48"/>
      <c r="ALR48"/>
      <c r="ALS48"/>
      <c r="ALT48"/>
      <c r="ALU48"/>
      <c r="ALV48"/>
      <c r="ALW48"/>
      <c r="ALX48"/>
      <c r="ALY48"/>
      <c r="ALZ48"/>
      <c r="AMA48"/>
      <c r="AMB48"/>
      <c r="AMC48"/>
      <c r="AMD48"/>
      <c r="AME48"/>
      <c r="AMF48"/>
      <c r="AMG48"/>
      <c r="AMH48"/>
      <c r="AMI48"/>
      <c r="AMJ48"/>
    </row>
    <row r="49" spans="1:1024">
      <c r="A49" s="45">
        <v>3</v>
      </c>
      <c r="B49" s="87" t="s">
        <v>86</v>
      </c>
      <c r="C49" s="87"/>
      <c r="D49"/>
      <c r="E49"/>
      <c r="F49"/>
      <c r="G49" s="87"/>
      <c r="H49" s="87" t="s">
        <v>88</v>
      </c>
      <c r="I49"/>
      <c r="J49"/>
      <c r="K49"/>
      <c r="L49"/>
      <c r="M49"/>
      <c r="N49"/>
      <c r="O49"/>
      <c r="P49"/>
      <c r="Q49"/>
      <c r="R49"/>
      <c r="S49" s="45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  <c r="KT49"/>
      <c r="KU49"/>
      <c r="KV49"/>
      <c r="KW49"/>
      <c r="KX49"/>
      <c r="KY49"/>
      <c r="KZ49"/>
      <c r="LA49"/>
      <c r="LB49"/>
      <c r="LC49"/>
      <c r="LD49"/>
      <c r="LE49"/>
      <c r="LF49"/>
      <c r="LG49"/>
      <c r="LH49"/>
      <c r="LI49"/>
      <c r="LJ49"/>
      <c r="LK49"/>
      <c r="LL49"/>
      <c r="LM49"/>
      <c r="LN49"/>
      <c r="LO49"/>
      <c r="LP49"/>
      <c r="LQ49"/>
      <c r="LR49"/>
      <c r="LS49"/>
      <c r="LT49"/>
      <c r="LU49"/>
      <c r="LV49"/>
      <c r="LW49"/>
      <c r="LX49"/>
      <c r="LY49"/>
      <c r="LZ49"/>
      <c r="MA49"/>
      <c r="MB49"/>
      <c r="MC49"/>
      <c r="MD49"/>
      <c r="ME49"/>
      <c r="MF49"/>
      <c r="MG49"/>
      <c r="MH49"/>
      <c r="MI49"/>
      <c r="MJ49"/>
      <c r="MK49"/>
      <c r="ML49"/>
      <c r="MM49"/>
      <c r="MN49"/>
      <c r="MO49"/>
      <c r="MP49"/>
      <c r="MQ49"/>
      <c r="MR49"/>
      <c r="MS49"/>
      <c r="MT49"/>
      <c r="MU49"/>
      <c r="MV49"/>
      <c r="MW49"/>
      <c r="MX49"/>
      <c r="MY49"/>
      <c r="MZ49"/>
      <c r="NA49"/>
      <c r="NB49"/>
      <c r="NC49"/>
      <c r="ND49"/>
      <c r="NE49"/>
      <c r="NF49"/>
      <c r="NG49"/>
      <c r="NH49"/>
      <c r="NI49"/>
      <c r="NJ49"/>
      <c r="NK49"/>
      <c r="NL49"/>
      <c r="NM49"/>
      <c r="NN49"/>
      <c r="NO49"/>
      <c r="NP49"/>
      <c r="NQ49"/>
      <c r="NR49"/>
      <c r="NS49"/>
      <c r="NT49"/>
      <c r="NU49"/>
      <c r="NV49"/>
      <c r="NW49"/>
      <c r="NX49"/>
      <c r="NY49"/>
      <c r="NZ49"/>
      <c r="OA49"/>
      <c r="OB49"/>
      <c r="OC49"/>
      <c r="OD49"/>
      <c r="OE49"/>
      <c r="OF49"/>
      <c r="OG49"/>
      <c r="OH49"/>
      <c r="OI49"/>
      <c r="OJ49"/>
      <c r="OK49"/>
      <c r="OL49"/>
      <c r="OM49"/>
      <c r="ON49"/>
      <c r="OO49"/>
      <c r="OP49"/>
      <c r="OQ49"/>
      <c r="OR49"/>
      <c r="OS49"/>
      <c r="OT49"/>
      <c r="OU49"/>
      <c r="OV49"/>
      <c r="OW49"/>
      <c r="OX49"/>
      <c r="OY49"/>
      <c r="OZ49"/>
      <c r="PA49"/>
      <c r="PB49"/>
      <c r="PC49"/>
      <c r="PD49"/>
      <c r="PE49"/>
      <c r="PF49"/>
      <c r="PG49"/>
      <c r="PH49"/>
      <c r="PI49"/>
      <c r="PJ49"/>
      <c r="PK49"/>
      <c r="PL49"/>
      <c r="PM49"/>
      <c r="PN49"/>
      <c r="PO49"/>
      <c r="PP49"/>
      <c r="PQ49"/>
      <c r="PR49"/>
      <c r="PS49"/>
      <c r="PT49"/>
      <c r="PU49"/>
      <c r="PV49"/>
      <c r="PW49"/>
      <c r="PX49"/>
      <c r="PY49"/>
      <c r="PZ49"/>
      <c r="QA49"/>
      <c r="QB49"/>
      <c r="QC49"/>
      <c r="QD49"/>
      <c r="QE49"/>
      <c r="QF49"/>
      <c r="QG49"/>
      <c r="QH49"/>
      <c r="QI49"/>
      <c r="QJ49"/>
      <c r="QK49"/>
      <c r="QL49"/>
      <c r="QM49"/>
      <c r="QN49"/>
      <c r="QO49"/>
      <c r="QP49"/>
      <c r="QQ49"/>
      <c r="QR49"/>
      <c r="QS49"/>
      <c r="QT49"/>
      <c r="QU49"/>
      <c r="QV49"/>
      <c r="QW49"/>
      <c r="QX49"/>
      <c r="QY49"/>
      <c r="QZ49"/>
      <c r="RA49"/>
      <c r="RB49"/>
      <c r="RC49"/>
      <c r="RD49"/>
      <c r="RE49"/>
      <c r="RF49"/>
      <c r="RG49"/>
      <c r="RH49"/>
      <c r="RI49"/>
      <c r="RJ49"/>
      <c r="RK49"/>
      <c r="RL49"/>
      <c r="RM49"/>
      <c r="RN49"/>
      <c r="RO49"/>
      <c r="RP49"/>
      <c r="RQ49"/>
      <c r="RR49"/>
      <c r="RS49"/>
      <c r="RT49"/>
      <c r="RU49"/>
      <c r="RV49"/>
      <c r="RW49"/>
      <c r="RX49"/>
      <c r="RY49"/>
      <c r="RZ49"/>
      <c r="SA49"/>
      <c r="SB49"/>
      <c r="SC49"/>
      <c r="SD49"/>
      <c r="SE49"/>
      <c r="SF49"/>
      <c r="SG49"/>
      <c r="SH49"/>
      <c r="SI49"/>
      <c r="SJ49"/>
      <c r="SK49"/>
      <c r="SL49"/>
      <c r="SM49"/>
      <c r="SN49"/>
      <c r="SO49"/>
      <c r="SP49"/>
      <c r="SQ49"/>
      <c r="SR49"/>
      <c r="SS49"/>
      <c r="ST49"/>
      <c r="SU49"/>
      <c r="SV49"/>
      <c r="SW49"/>
      <c r="SX49"/>
      <c r="SY49"/>
      <c r="SZ49"/>
      <c r="TA49"/>
      <c r="TB49"/>
      <c r="TC49"/>
      <c r="TD49"/>
      <c r="TE49"/>
      <c r="TF49"/>
      <c r="TG49"/>
      <c r="TH49"/>
      <c r="TI49"/>
      <c r="TJ49"/>
      <c r="TK49"/>
      <c r="TL49"/>
      <c r="TM49"/>
      <c r="TN49"/>
      <c r="TO49"/>
      <c r="TP49"/>
      <c r="TQ49"/>
      <c r="TR49"/>
      <c r="TS49"/>
      <c r="TT49"/>
      <c r="TU49"/>
      <c r="TV49"/>
      <c r="TW49"/>
      <c r="TX49"/>
      <c r="TY49"/>
      <c r="TZ49"/>
      <c r="UA49"/>
      <c r="UB49"/>
      <c r="UC49"/>
      <c r="UD49"/>
      <c r="UE49"/>
      <c r="UF49"/>
      <c r="UG49"/>
      <c r="UH49"/>
      <c r="UI49"/>
      <c r="UJ49"/>
      <c r="UK49"/>
      <c r="UL49"/>
      <c r="UM49"/>
      <c r="UN49"/>
      <c r="UO49"/>
      <c r="UP49"/>
      <c r="UQ49"/>
      <c r="UR49"/>
      <c r="US49"/>
      <c r="UT49"/>
      <c r="UU49"/>
      <c r="UV49"/>
      <c r="UW49"/>
      <c r="UX49"/>
      <c r="UY49"/>
      <c r="UZ49"/>
      <c r="VA49"/>
      <c r="VB49"/>
      <c r="VC49"/>
      <c r="VD49"/>
      <c r="VE49"/>
      <c r="VF49"/>
      <c r="VG49"/>
      <c r="VH49"/>
      <c r="VI49"/>
      <c r="VJ49"/>
      <c r="VK49"/>
      <c r="VL49"/>
      <c r="VM49"/>
      <c r="VN49"/>
      <c r="VO49"/>
      <c r="VP49"/>
      <c r="VQ49"/>
      <c r="VR49"/>
      <c r="VS49"/>
      <c r="VT49"/>
      <c r="VU49"/>
      <c r="VV49"/>
      <c r="VW49"/>
      <c r="VX49"/>
      <c r="VY49"/>
      <c r="VZ49"/>
      <c r="WA49"/>
      <c r="WB49"/>
      <c r="WC49"/>
      <c r="WD49"/>
      <c r="WE49"/>
      <c r="WF49"/>
      <c r="WG49"/>
      <c r="WH49"/>
      <c r="WI49"/>
      <c r="WJ49"/>
      <c r="WK49"/>
      <c r="WL49"/>
      <c r="WM49"/>
      <c r="WN49"/>
      <c r="WO49"/>
      <c r="WP49"/>
      <c r="WQ49"/>
      <c r="WR49"/>
      <c r="WS49"/>
      <c r="WT49"/>
      <c r="WU49"/>
      <c r="WV49"/>
      <c r="WW49"/>
      <c r="WX49"/>
      <c r="WY49"/>
      <c r="WZ49"/>
      <c r="XA49"/>
      <c r="XB49"/>
      <c r="XC49"/>
      <c r="XD49"/>
      <c r="XE49"/>
      <c r="XF49"/>
      <c r="XG49"/>
      <c r="XH49"/>
      <c r="XI49"/>
      <c r="XJ49"/>
      <c r="XK49"/>
      <c r="XL49"/>
      <c r="XM49"/>
      <c r="XN49"/>
      <c r="XO49"/>
      <c r="XP49"/>
      <c r="XQ49"/>
      <c r="XR49"/>
      <c r="XS49"/>
      <c r="XT49"/>
      <c r="XU49"/>
      <c r="XV49"/>
      <c r="XW49"/>
      <c r="XX49"/>
      <c r="XY49"/>
      <c r="XZ49"/>
      <c r="YA49"/>
      <c r="YB49"/>
      <c r="YC49"/>
      <c r="YD49"/>
      <c r="YE49"/>
      <c r="YF49"/>
      <c r="YG49"/>
      <c r="YH49"/>
      <c r="YI49"/>
      <c r="YJ49"/>
      <c r="YK49"/>
      <c r="YL49"/>
      <c r="YM49"/>
      <c r="YN49"/>
      <c r="YO49"/>
      <c r="YP49"/>
      <c r="YQ49"/>
      <c r="YR49"/>
      <c r="YS49"/>
      <c r="YT49"/>
      <c r="YU49"/>
      <c r="YV49"/>
      <c r="YW49"/>
      <c r="YX49"/>
      <c r="YY49"/>
      <c r="YZ49"/>
      <c r="ZA49"/>
      <c r="ZB49"/>
      <c r="ZC49"/>
      <c r="ZD49"/>
      <c r="ZE49"/>
      <c r="ZF49"/>
      <c r="ZG49"/>
      <c r="ZH49"/>
      <c r="ZI49"/>
      <c r="ZJ49"/>
      <c r="ZK49"/>
      <c r="ZL49"/>
      <c r="ZM49"/>
      <c r="ZN49"/>
      <c r="ZO49"/>
      <c r="ZP49"/>
      <c r="ZQ49"/>
      <c r="ZR49"/>
      <c r="ZS49"/>
      <c r="ZT49"/>
      <c r="ZU49"/>
      <c r="ZV49"/>
      <c r="ZW49"/>
      <c r="ZX49"/>
      <c r="ZY49"/>
      <c r="ZZ49"/>
      <c r="AAA49"/>
      <c r="AAB49"/>
      <c r="AAC49"/>
      <c r="AAD49"/>
      <c r="AAE49"/>
      <c r="AAF49"/>
      <c r="AAG49"/>
      <c r="AAH49"/>
      <c r="AAI49"/>
      <c r="AAJ49"/>
      <c r="AAK49"/>
      <c r="AAL49"/>
      <c r="AAM49"/>
      <c r="AAN49"/>
      <c r="AAO49"/>
      <c r="AAP49"/>
      <c r="AAQ49"/>
      <c r="AAR49"/>
      <c r="AAS49"/>
      <c r="AAT49"/>
      <c r="AAU49"/>
      <c r="AAV49"/>
      <c r="AAW49"/>
      <c r="AAX49"/>
      <c r="AAY49"/>
      <c r="AAZ49"/>
      <c r="ABA49"/>
      <c r="ABB49"/>
      <c r="ABC49"/>
      <c r="ABD49"/>
      <c r="ABE49"/>
      <c r="ABF49"/>
      <c r="ABG49"/>
      <c r="ABH49"/>
      <c r="ABI49"/>
      <c r="ABJ49"/>
      <c r="ABK49"/>
      <c r="ABL49"/>
      <c r="ABM49"/>
      <c r="ABN49"/>
      <c r="ABO49"/>
      <c r="ABP49"/>
      <c r="ABQ49"/>
      <c r="ABR49"/>
      <c r="ABS49"/>
      <c r="ABT49"/>
      <c r="ABU49"/>
      <c r="ABV49"/>
      <c r="ABW49"/>
      <c r="ABX49"/>
      <c r="ABY49"/>
      <c r="ABZ49"/>
      <c r="ACA49"/>
      <c r="ACB49"/>
      <c r="ACC49"/>
      <c r="ACD49"/>
      <c r="ACE49"/>
      <c r="ACF49"/>
      <c r="ACG49"/>
      <c r="ACH49"/>
      <c r="ACI49"/>
      <c r="ACJ49"/>
      <c r="ACK49"/>
      <c r="ACL49"/>
      <c r="ACM49"/>
      <c r="ACN49"/>
      <c r="ACO49"/>
      <c r="ACP49"/>
      <c r="ACQ49"/>
      <c r="ACR49"/>
      <c r="ACS49"/>
      <c r="ACT49"/>
      <c r="ACU49"/>
      <c r="ACV49"/>
      <c r="ACW49"/>
      <c r="ACX49"/>
      <c r="ACY49"/>
      <c r="ACZ49"/>
      <c r="ADA49"/>
      <c r="ADB49"/>
      <c r="ADC49"/>
      <c r="ADD49"/>
      <c r="ADE49"/>
      <c r="ADF49"/>
      <c r="ADG49"/>
      <c r="ADH49"/>
      <c r="ADI49"/>
      <c r="ADJ49"/>
      <c r="ADK49"/>
      <c r="ADL49"/>
      <c r="ADM49"/>
      <c r="ADN49"/>
      <c r="ADO49"/>
      <c r="ADP49"/>
      <c r="ADQ49"/>
      <c r="ADR49"/>
      <c r="ADS49"/>
      <c r="ADT49"/>
      <c r="ADU49"/>
      <c r="ADV49"/>
      <c r="ADW49"/>
      <c r="ADX49"/>
      <c r="ADY49"/>
      <c r="ADZ49"/>
      <c r="AEA49"/>
      <c r="AEB49"/>
      <c r="AEC49"/>
      <c r="AED49"/>
      <c r="AEE49"/>
      <c r="AEF49"/>
      <c r="AEG49"/>
      <c r="AEH49"/>
      <c r="AEI49"/>
      <c r="AEJ49"/>
      <c r="AEK49"/>
      <c r="AEL49"/>
      <c r="AEM49"/>
      <c r="AEN49"/>
      <c r="AEO49"/>
      <c r="AEP49"/>
      <c r="AEQ49"/>
      <c r="AER49"/>
      <c r="AES49"/>
      <c r="AET49"/>
      <c r="AEU49"/>
      <c r="AEV49"/>
      <c r="AEW49"/>
      <c r="AEX49"/>
      <c r="AEY49"/>
      <c r="AEZ49"/>
      <c r="AFA49"/>
      <c r="AFB49"/>
      <c r="AFC49"/>
      <c r="AFD49"/>
      <c r="AFE49"/>
      <c r="AFF49"/>
      <c r="AFG49"/>
      <c r="AFH49"/>
      <c r="AFI49"/>
      <c r="AFJ49"/>
      <c r="AFK49"/>
      <c r="AFL49"/>
      <c r="AFM49"/>
      <c r="AFN49"/>
      <c r="AFO49"/>
      <c r="AFP49"/>
      <c r="AFQ49"/>
      <c r="AFR49"/>
      <c r="AFS49"/>
      <c r="AFT49"/>
      <c r="AFU49"/>
      <c r="AFV49"/>
      <c r="AFW49"/>
      <c r="AFX49"/>
      <c r="AFY49"/>
      <c r="AFZ49"/>
      <c r="AGA49"/>
      <c r="AGB49"/>
      <c r="AGC49"/>
      <c r="AGD49"/>
      <c r="AGE49"/>
      <c r="AGF49"/>
      <c r="AGG49"/>
      <c r="AGH49"/>
      <c r="AGI49"/>
      <c r="AGJ49"/>
      <c r="AGK49"/>
      <c r="AGL49"/>
      <c r="AGM49"/>
      <c r="AGN49"/>
      <c r="AGO49"/>
      <c r="AGP49"/>
      <c r="AGQ49"/>
      <c r="AGR49"/>
      <c r="AGS49"/>
      <c r="AGT49"/>
      <c r="AGU49"/>
      <c r="AGV49"/>
      <c r="AGW49"/>
      <c r="AGX49"/>
      <c r="AGY49"/>
      <c r="AGZ49"/>
      <c r="AHA49"/>
      <c r="AHB49"/>
      <c r="AHC49"/>
      <c r="AHD49"/>
      <c r="AHE49"/>
      <c r="AHF49"/>
      <c r="AHG49"/>
      <c r="AHH49"/>
      <c r="AHI49"/>
      <c r="AHJ49"/>
      <c r="AHK49"/>
      <c r="AHL49"/>
      <c r="AHM49"/>
      <c r="AHN49"/>
      <c r="AHO49"/>
      <c r="AHP49"/>
      <c r="AHQ49"/>
      <c r="AHR49"/>
      <c r="AHS49"/>
      <c r="AHT49"/>
      <c r="AHU49"/>
      <c r="AHV49"/>
      <c r="AHW49"/>
      <c r="AHX49"/>
      <c r="AHY49"/>
      <c r="AHZ49"/>
      <c r="AIA49"/>
      <c r="AIB49"/>
      <c r="AIC49"/>
      <c r="AID49"/>
      <c r="AIE49"/>
      <c r="AIF49"/>
      <c r="AIG49"/>
      <c r="AIH49"/>
      <c r="AII49"/>
      <c r="AIJ49"/>
      <c r="AIK49"/>
      <c r="AIL49"/>
      <c r="AIM49"/>
      <c r="AIN49"/>
      <c r="AIO49"/>
      <c r="AIP49"/>
      <c r="AIQ49"/>
      <c r="AIR49"/>
      <c r="AIS49"/>
      <c r="AIT49"/>
      <c r="AIU49"/>
      <c r="AIV49"/>
      <c r="AIW49"/>
      <c r="AIX49"/>
      <c r="AIY49"/>
      <c r="AIZ49"/>
      <c r="AJA49"/>
      <c r="AJB49"/>
      <c r="AJC49"/>
      <c r="AJD49"/>
      <c r="AJE49"/>
      <c r="AJF49"/>
      <c r="AJG49"/>
      <c r="AJH49"/>
      <c r="AJI49"/>
      <c r="AJJ49"/>
      <c r="AJK49"/>
      <c r="AJL49"/>
      <c r="AJM49"/>
      <c r="AJN49"/>
      <c r="AJO49"/>
      <c r="AJP49"/>
      <c r="AJQ49"/>
      <c r="AJR49"/>
      <c r="AJS49"/>
      <c r="AJT49"/>
      <c r="AJU49"/>
      <c r="AJV49"/>
      <c r="AJW49"/>
      <c r="AJX49"/>
      <c r="AJY49"/>
      <c r="AJZ49"/>
      <c r="AKA49"/>
      <c r="AKB49"/>
      <c r="AKC49"/>
      <c r="AKD49"/>
      <c r="AKE49"/>
      <c r="AKF49"/>
      <c r="AKG49"/>
      <c r="AKH49"/>
      <c r="AKI49"/>
      <c r="AKJ49"/>
      <c r="AKK49"/>
      <c r="AKL49"/>
      <c r="AKM49"/>
      <c r="AKN49"/>
      <c r="AKO49"/>
      <c r="AKP49"/>
      <c r="AKQ49"/>
      <c r="AKR49"/>
      <c r="AKS49"/>
      <c r="AKT49"/>
      <c r="AKU49"/>
      <c r="AKV49"/>
      <c r="AKW49"/>
      <c r="AKX49"/>
      <c r="AKY49"/>
      <c r="AKZ49"/>
      <c r="ALA49"/>
      <c r="ALB49"/>
      <c r="ALC49"/>
      <c r="ALD49"/>
      <c r="ALE49"/>
      <c r="ALF49"/>
      <c r="ALG49"/>
      <c r="ALH49"/>
      <c r="ALI49"/>
      <c r="ALJ49"/>
      <c r="ALK49"/>
      <c r="ALL49"/>
      <c r="ALM49"/>
      <c r="ALN49"/>
      <c r="ALO49"/>
      <c r="ALP49"/>
      <c r="ALQ49"/>
      <c r="ALR49"/>
      <c r="ALS49"/>
      <c r="ALT49"/>
      <c r="ALU49"/>
      <c r="ALV49"/>
      <c r="ALW49"/>
      <c r="ALX49"/>
      <c r="ALY49"/>
      <c r="ALZ49"/>
      <c r="AMA49"/>
      <c r="AMB49"/>
      <c r="AMC49"/>
      <c r="AMD49"/>
      <c r="AME49"/>
      <c r="AMF49"/>
      <c r="AMG49"/>
      <c r="AMH49"/>
      <c r="AMI49"/>
      <c r="AMJ49"/>
    </row>
    <row r="50" spans="1:1024">
      <c r="A50" s="45">
        <v>4</v>
      </c>
      <c r="B50" s="87" t="s">
        <v>61</v>
      </c>
      <c r="C50" s="87" t="s">
        <v>62</v>
      </c>
      <c r="G50" s="88"/>
      <c r="H50" s="87" t="s">
        <v>73</v>
      </c>
      <c r="I50"/>
      <c r="J50"/>
      <c r="K50"/>
      <c r="L50"/>
      <c r="M50"/>
    </row>
    <row r="51" spans="1:1024">
      <c r="A51" s="45">
        <v>5</v>
      </c>
      <c r="B51" s="87" t="s">
        <v>72</v>
      </c>
      <c r="C51" s="87" t="s">
        <v>63</v>
      </c>
      <c r="G51" s="87"/>
      <c r="H51" s="85" t="s">
        <v>89</v>
      </c>
      <c r="I51"/>
      <c r="J51"/>
      <c r="K51"/>
      <c r="L51"/>
      <c r="M51"/>
    </row>
    <row r="52" spans="1:1024">
      <c r="A52" s="85" t="s">
        <v>87</v>
      </c>
      <c r="B52"/>
      <c r="C52" s="85" t="s">
        <v>64</v>
      </c>
      <c r="G52" s="88"/>
      <c r="I52"/>
      <c r="J52"/>
      <c r="K52"/>
      <c r="L52"/>
      <c r="M52"/>
    </row>
  </sheetData>
  <mergeCells count="28">
    <mergeCell ref="A1:AF1"/>
    <mergeCell ref="C2:C4"/>
    <mergeCell ref="D2:D4"/>
    <mergeCell ref="E2:E4"/>
    <mergeCell ref="F2:F4"/>
    <mergeCell ref="M2:AG2"/>
    <mergeCell ref="G3:L3"/>
    <mergeCell ref="M3:Q3"/>
    <mergeCell ref="R3:V3"/>
    <mergeCell ref="W3:AA3"/>
    <mergeCell ref="AB3:AG3"/>
    <mergeCell ref="H42:L42"/>
    <mergeCell ref="M42:Q42"/>
    <mergeCell ref="R42:V42"/>
    <mergeCell ref="W42:AA42"/>
    <mergeCell ref="AB42:AF42"/>
    <mergeCell ref="A46:C46"/>
    <mergeCell ref="AB44:AG44"/>
    <mergeCell ref="E43:F43"/>
    <mergeCell ref="H43:I44"/>
    <mergeCell ref="M43:Q43"/>
    <mergeCell ref="R43:V43"/>
    <mergeCell ref="W43:AA43"/>
    <mergeCell ref="AB43:AG43"/>
    <mergeCell ref="E44:F44"/>
    <mergeCell ref="M44:Q44"/>
    <mergeCell ref="R44:V44"/>
    <mergeCell ref="W44:AA44"/>
  </mergeCells>
  <conditionalFormatting sqref="D6:D12 D14:D32 D46:D65441">
    <cfRule type="cellIs" dxfId="15" priority="2" stopIfTrue="1" operator="equal">
      <formula>"k"</formula>
    </cfRule>
  </conditionalFormatting>
  <conditionalFormatting sqref="D40">
    <cfRule type="cellIs" dxfId="14" priority="11" stopIfTrue="1" operator="equal">
      <formula>"s"</formula>
    </cfRule>
    <cfRule type="cellIs" dxfId="13" priority="12" stopIfTrue="1" operator="equal">
      <formula>"k"</formula>
    </cfRule>
  </conditionalFormatting>
  <conditionalFormatting sqref="D5:U5 E11:F11 E23:F26 D33:F33 D34:D39 D42">
    <cfRule type="cellIs" dxfId="12" priority="10" stopIfTrue="1" operator="equal">
      <formula>"k"</formula>
    </cfRule>
  </conditionalFormatting>
  <conditionalFormatting sqref="E2:F2 H4:AG4 E6:F10 H6:L11 E14:F22 H14:L28 E27:F28 E30:F32 H30:L40 E34:F40 A41:AG41 E42:F42 H43 E43:E45 J43:L45 F45">
    <cfRule type="cellIs" dxfId="11" priority="8" stopIfTrue="1" operator="equal">
      <formula>0</formula>
    </cfRule>
  </conditionalFormatting>
  <conditionalFormatting sqref="E46:F65441">
    <cfRule type="cellIs" dxfId="10" priority="1" stopIfTrue="1" operator="equal">
      <formula>0</formula>
    </cfRule>
  </conditionalFormatting>
  <conditionalFormatting sqref="E12:AG12 E29:AG29">
    <cfRule type="cellIs" dxfId="9" priority="9" stopIfTrue="1" operator="equal">
      <formula>0</formula>
    </cfRule>
  </conditionalFormatting>
  <conditionalFormatting sqref="AF40">
    <cfRule type="cellIs" dxfId="8" priority="5" stopIfTrue="1" operator="equal">
      <formula>0</formula>
    </cfRule>
  </conditionalFormatting>
  <pageMargins left="0.59015748031496063" right="0.59015748031496063" top="0.70905511811023625" bottom="0.70905511811023625" header="0.31535433070866142" footer="0.31535433070866142"/>
  <pageSetup paperSize="9" scale="65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MJ52"/>
  <sheetViews>
    <sheetView topLeftCell="A31" workbookViewId="0">
      <selection activeCell="AF41" sqref="AF41"/>
    </sheetView>
  </sheetViews>
  <sheetFormatPr defaultRowHeight="13.8" outlineLevelCol="1"/>
  <cols>
    <col min="1" max="1" width="3.8984375" style="45" customWidth="1"/>
    <col min="2" max="2" width="50.3984375" style="45" customWidth="1"/>
    <col min="3" max="3" width="4.8984375" style="57" hidden="1" customWidth="1" outlineLevel="1"/>
    <col min="4" max="4" width="6.8984375" style="57" hidden="1" customWidth="1" outlineLevel="1"/>
    <col min="5" max="5" width="4.09765625" style="57" customWidth="1" collapsed="1"/>
    <col min="6" max="6" width="4.09765625" style="57" customWidth="1"/>
    <col min="7" max="7" width="5.8984375" style="57" customWidth="1"/>
    <col min="8" max="10" width="5.19921875" style="57" customWidth="1"/>
    <col min="11" max="11" width="5.3984375" style="57" customWidth="1"/>
    <col min="12" max="12" width="4.5" style="57" customWidth="1"/>
    <col min="13" max="13" width="4" style="57" customWidth="1"/>
    <col min="14" max="14" width="3.8984375" style="57" customWidth="1"/>
    <col min="15" max="16" width="3" style="57" customWidth="1"/>
    <col min="17" max="17" width="3" style="57" hidden="1" customWidth="1" outlineLevel="1"/>
    <col min="18" max="18" width="4" style="57" customWidth="1" collapsed="1"/>
    <col min="19" max="20" width="4.09765625" style="57" customWidth="1"/>
    <col min="21" max="21" width="3" style="57" customWidth="1"/>
    <col min="22" max="22" width="4.19921875" style="57" hidden="1" customWidth="1" outlineLevel="1"/>
    <col min="23" max="23" width="4" style="57" customWidth="1" collapsed="1"/>
    <col min="24" max="26" width="3" style="57" customWidth="1"/>
    <col min="27" max="27" width="3" style="57" hidden="1" customWidth="1" outlineLevel="1"/>
    <col min="28" max="28" width="3.3984375" style="57" customWidth="1" collapsed="1"/>
    <col min="29" max="29" width="3" style="57" customWidth="1"/>
    <col min="30" max="30" width="3.5" style="57" customWidth="1"/>
    <col min="31" max="31" width="2.8984375" style="57" customWidth="1"/>
    <col min="32" max="32" width="3.19921875" style="57" customWidth="1"/>
    <col min="33" max="33" width="3" style="57" hidden="1" customWidth="1" outlineLevel="1"/>
    <col min="34" max="34" width="9.09765625" style="2" customWidth="1" collapsed="1"/>
    <col min="35" max="1024" width="8.69921875" style="2" customWidth="1"/>
  </cols>
  <sheetData>
    <row r="1" spans="1:1024" ht="27" customHeight="1">
      <c r="A1" s="122" t="s">
        <v>82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  <c r="U1" s="122"/>
      <c r="V1" s="122"/>
      <c r="W1" s="122"/>
      <c r="X1" s="122"/>
      <c r="Y1" s="122"/>
      <c r="Z1" s="122"/>
      <c r="AA1" s="122"/>
      <c r="AB1" s="122"/>
      <c r="AC1" s="122"/>
      <c r="AD1" s="122"/>
      <c r="AE1" s="122"/>
      <c r="AF1" s="122"/>
      <c r="AG1" s="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</row>
    <row r="2" spans="1:1024">
      <c r="A2" s="3">
        <v>41</v>
      </c>
      <c r="B2" s="4">
        <v>0</v>
      </c>
      <c r="C2" s="123" t="s">
        <v>0</v>
      </c>
      <c r="D2" s="123" t="s">
        <v>1</v>
      </c>
      <c r="E2" s="124" t="s">
        <v>2</v>
      </c>
      <c r="F2" s="125" t="s">
        <v>3</v>
      </c>
      <c r="G2" s="5" t="s">
        <v>4</v>
      </c>
      <c r="H2" s="6" t="b">
        <v>1</v>
      </c>
      <c r="I2" s="6" t="b">
        <v>0</v>
      </c>
      <c r="J2" s="6" t="s">
        <v>5</v>
      </c>
      <c r="K2" s="6">
        <v>41</v>
      </c>
      <c r="L2" s="7">
        <v>6</v>
      </c>
      <c r="M2" s="126" t="s">
        <v>6</v>
      </c>
      <c r="N2" s="126"/>
      <c r="O2" s="126"/>
      <c r="P2" s="126"/>
      <c r="Q2" s="126"/>
      <c r="R2" s="126"/>
      <c r="S2" s="126"/>
      <c r="T2" s="126"/>
      <c r="U2" s="126"/>
      <c r="V2" s="126"/>
      <c r="W2" s="126"/>
      <c r="X2" s="126"/>
      <c r="Y2" s="126"/>
      <c r="Z2" s="126"/>
      <c r="AA2" s="126"/>
      <c r="AB2" s="126"/>
      <c r="AC2" s="126"/>
      <c r="AD2" s="126"/>
      <c r="AE2" s="126"/>
      <c r="AF2" s="126"/>
      <c r="AG2" s="127"/>
      <c r="AH2" s="78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>
      <c r="A3" s="8">
        <v>0</v>
      </c>
      <c r="B3" s="9"/>
      <c r="C3" s="123"/>
      <c r="D3" s="123"/>
      <c r="E3" s="124"/>
      <c r="F3" s="125"/>
      <c r="G3" s="128" t="s">
        <v>7</v>
      </c>
      <c r="H3" s="128"/>
      <c r="I3" s="128"/>
      <c r="J3" s="128"/>
      <c r="K3" s="128"/>
      <c r="L3" s="129"/>
      <c r="M3" s="130" t="s">
        <v>8</v>
      </c>
      <c r="N3" s="131"/>
      <c r="O3" s="131"/>
      <c r="P3" s="131"/>
      <c r="Q3" s="132"/>
      <c r="R3" s="130" t="s">
        <v>9</v>
      </c>
      <c r="S3" s="131"/>
      <c r="T3" s="131"/>
      <c r="U3" s="131"/>
      <c r="V3" s="132"/>
      <c r="W3" s="130" t="s">
        <v>10</v>
      </c>
      <c r="X3" s="131"/>
      <c r="Y3" s="131"/>
      <c r="Z3" s="131"/>
      <c r="AA3" s="132"/>
      <c r="AB3" s="130" t="s">
        <v>11</v>
      </c>
      <c r="AC3" s="131"/>
      <c r="AD3" s="131"/>
      <c r="AE3" s="131"/>
      <c r="AF3" s="131"/>
      <c r="AG3" s="132"/>
      <c r="AH3" s="78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</row>
    <row r="4" spans="1:1024" ht="30.75" customHeight="1">
      <c r="A4" s="10" t="s">
        <v>12</v>
      </c>
      <c r="B4" s="11" t="s">
        <v>13</v>
      </c>
      <c r="C4" s="123"/>
      <c r="D4" s="123"/>
      <c r="E4" s="124"/>
      <c r="F4" s="125"/>
      <c r="G4" s="12" t="s">
        <v>14</v>
      </c>
      <c r="H4" s="13" t="s">
        <v>15</v>
      </c>
      <c r="I4" s="10" t="s">
        <v>16</v>
      </c>
      <c r="J4" s="10" t="s">
        <v>17</v>
      </c>
      <c r="K4" s="10" t="s">
        <v>18</v>
      </c>
      <c r="L4" s="79" t="s">
        <v>19</v>
      </c>
      <c r="M4" s="59" t="s">
        <v>15</v>
      </c>
      <c r="N4" s="14" t="s">
        <v>16</v>
      </c>
      <c r="O4" s="14" t="s">
        <v>17</v>
      </c>
      <c r="P4" s="14" t="s">
        <v>18</v>
      </c>
      <c r="Q4" s="60" t="s">
        <v>19</v>
      </c>
      <c r="R4" s="59" t="s">
        <v>15</v>
      </c>
      <c r="S4" s="14" t="s">
        <v>16</v>
      </c>
      <c r="T4" s="14" t="s">
        <v>17</v>
      </c>
      <c r="U4" s="14" t="s">
        <v>18</v>
      </c>
      <c r="V4" s="60" t="s">
        <v>19</v>
      </c>
      <c r="W4" s="59" t="s">
        <v>15</v>
      </c>
      <c r="X4" s="14" t="s">
        <v>16</v>
      </c>
      <c r="Y4" s="14" t="s">
        <v>17</v>
      </c>
      <c r="Z4" s="14" t="s">
        <v>18</v>
      </c>
      <c r="AA4" s="60" t="s">
        <v>19</v>
      </c>
      <c r="AB4" s="59" t="s">
        <v>15</v>
      </c>
      <c r="AC4" s="14" t="s">
        <v>16</v>
      </c>
      <c r="AD4" s="14" t="s">
        <v>17</v>
      </c>
      <c r="AE4" s="14" t="s">
        <v>18</v>
      </c>
      <c r="AF4" s="14" t="s">
        <v>19</v>
      </c>
      <c r="AG4" s="60" t="s">
        <v>19</v>
      </c>
      <c r="AH4" s="78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5" spans="1:1024">
      <c r="A5" s="15" t="s">
        <v>20</v>
      </c>
      <c r="B5" s="16" t="s">
        <v>26</v>
      </c>
      <c r="C5" s="17"/>
      <c r="D5" s="18"/>
      <c r="E5" s="19">
        <f t="shared" ref="E5:U5" si="0">SUM(E6:E11)</f>
        <v>2</v>
      </c>
      <c r="F5" s="19">
        <f t="shared" si="0"/>
        <v>9</v>
      </c>
      <c r="G5" s="19">
        <f t="shared" si="0"/>
        <v>117</v>
      </c>
      <c r="H5" s="19">
        <f t="shared" si="0"/>
        <v>45</v>
      </c>
      <c r="I5" s="19">
        <f t="shared" si="0"/>
        <v>0</v>
      </c>
      <c r="J5" s="19">
        <f t="shared" si="0"/>
        <v>54</v>
      </c>
      <c r="K5" s="19">
        <f t="shared" si="0"/>
        <v>18</v>
      </c>
      <c r="L5" s="19">
        <f t="shared" si="0"/>
        <v>0</v>
      </c>
      <c r="M5" s="19">
        <f t="shared" si="0"/>
        <v>36</v>
      </c>
      <c r="N5" s="19">
        <f t="shared" si="0"/>
        <v>0</v>
      </c>
      <c r="O5" s="19">
        <f t="shared" si="0"/>
        <v>27</v>
      </c>
      <c r="P5" s="19">
        <f t="shared" si="0"/>
        <v>18</v>
      </c>
      <c r="Q5" s="19">
        <f t="shared" si="0"/>
        <v>0</v>
      </c>
      <c r="R5" s="19">
        <f t="shared" si="0"/>
        <v>9</v>
      </c>
      <c r="S5" s="19">
        <f t="shared" si="0"/>
        <v>0</v>
      </c>
      <c r="T5" s="19">
        <f t="shared" si="0"/>
        <v>27</v>
      </c>
      <c r="U5" s="19">
        <f t="shared" si="0"/>
        <v>0</v>
      </c>
      <c r="V5" s="61"/>
      <c r="W5" s="73"/>
      <c r="X5" s="21"/>
      <c r="Y5" s="21"/>
      <c r="Z5" s="22"/>
      <c r="AA5" s="61"/>
      <c r="AB5" s="73"/>
      <c r="AC5" s="21"/>
      <c r="AD5" s="21"/>
      <c r="AE5" s="21"/>
      <c r="AF5" s="22"/>
      <c r="AG5" s="61"/>
      <c r="AH5" s="78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>
      <c r="A6" s="23">
        <v>1</v>
      </c>
      <c r="B6" s="24" t="s">
        <v>94</v>
      </c>
      <c r="C6" s="25" t="s">
        <v>23</v>
      </c>
      <c r="D6" s="26" t="s">
        <v>24</v>
      </c>
      <c r="E6" s="27">
        <v>0</v>
      </c>
      <c r="F6" s="24">
        <v>1</v>
      </c>
      <c r="G6" s="24">
        <v>9</v>
      </c>
      <c r="H6" s="28">
        <v>9</v>
      </c>
      <c r="I6" s="28"/>
      <c r="J6" s="28"/>
      <c r="K6" s="28">
        <v>0</v>
      </c>
      <c r="L6" s="27">
        <v>0</v>
      </c>
      <c r="M6" s="62">
        <v>9</v>
      </c>
      <c r="N6" s="33"/>
      <c r="O6" s="32"/>
      <c r="P6" s="32"/>
      <c r="Q6" s="63"/>
      <c r="R6" s="62"/>
      <c r="S6" s="32"/>
      <c r="T6" s="32"/>
      <c r="U6" s="32"/>
      <c r="V6" s="63"/>
      <c r="W6" s="62"/>
      <c r="X6" s="32"/>
      <c r="Y6" s="32"/>
      <c r="Z6" s="32"/>
      <c r="AA6" s="63"/>
      <c r="AB6" s="62"/>
      <c r="AC6" s="32"/>
      <c r="AD6" s="32"/>
      <c r="AE6" s="32"/>
      <c r="AF6" s="32"/>
      <c r="AG6" s="63"/>
      <c r="AH6" s="78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</row>
    <row r="7" spans="1:1024">
      <c r="A7" s="23">
        <v>2</v>
      </c>
      <c r="B7" s="24" t="s">
        <v>75</v>
      </c>
      <c r="C7" s="25"/>
      <c r="D7" s="26"/>
      <c r="E7" s="27"/>
      <c r="F7" s="24">
        <v>2</v>
      </c>
      <c r="G7" s="24">
        <v>18</v>
      </c>
      <c r="H7" s="28">
        <v>9</v>
      </c>
      <c r="I7" s="28"/>
      <c r="J7" s="28"/>
      <c r="K7" s="28">
        <v>9</v>
      </c>
      <c r="L7" s="27"/>
      <c r="M7" s="64">
        <v>9</v>
      </c>
      <c r="N7" s="30"/>
      <c r="O7" s="29"/>
      <c r="P7" s="29">
        <v>9</v>
      </c>
      <c r="Q7" s="65"/>
      <c r="R7" s="64"/>
      <c r="S7" s="29"/>
      <c r="T7" s="29"/>
      <c r="U7" s="29"/>
      <c r="V7" s="65"/>
      <c r="W7" s="64"/>
      <c r="X7" s="29"/>
      <c r="Y7" s="29"/>
      <c r="Z7" s="29"/>
      <c r="AA7" s="65"/>
      <c r="AB7" s="64"/>
      <c r="AC7" s="29"/>
      <c r="AD7" s="29"/>
      <c r="AE7" s="29"/>
      <c r="AF7" s="29"/>
      <c r="AG7" s="65"/>
      <c r="AH7" s="78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</row>
    <row r="8" spans="1:1024">
      <c r="A8" s="23">
        <v>3</v>
      </c>
      <c r="B8" s="24" t="s">
        <v>74</v>
      </c>
      <c r="C8" s="25" t="s">
        <v>21</v>
      </c>
      <c r="D8" s="26" t="s">
        <v>22</v>
      </c>
      <c r="E8" s="27">
        <v>1</v>
      </c>
      <c r="F8" s="24">
        <v>1</v>
      </c>
      <c r="G8" s="24">
        <v>36</v>
      </c>
      <c r="H8" s="28">
        <v>0</v>
      </c>
      <c r="I8" s="28"/>
      <c r="J8" s="28">
        <v>36</v>
      </c>
      <c r="K8" s="28">
        <v>0</v>
      </c>
      <c r="L8" s="27">
        <v>0</v>
      </c>
      <c r="M8" s="64"/>
      <c r="N8" s="29"/>
      <c r="O8" s="29">
        <v>18</v>
      </c>
      <c r="P8" s="29"/>
      <c r="Q8" s="65"/>
      <c r="R8" s="64"/>
      <c r="S8" s="30"/>
      <c r="T8" s="31">
        <v>18</v>
      </c>
      <c r="U8" s="29"/>
      <c r="V8" s="65"/>
      <c r="W8" s="64"/>
      <c r="X8" s="29"/>
      <c r="Y8" s="29"/>
      <c r="Z8" s="29"/>
      <c r="AA8" s="65"/>
      <c r="AB8" s="64"/>
      <c r="AC8" s="29"/>
      <c r="AD8" s="29"/>
      <c r="AE8" s="29"/>
      <c r="AF8" s="29"/>
      <c r="AG8" s="65"/>
      <c r="AH8" s="7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</row>
    <row r="9" spans="1:1024">
      <c r="A9" s="23">
        <v>4</v>
      </c>
      <c r="B9" s="24" t="s">
        <v>95</v>
      </c>
      <c r="C9" s="25">
        <v>6</v>
      </c>
      <c r="D9" s="26" t="s">
        <v>27</v>
      </c>
      <c r="E9" s="27">
        <v>1</v>
      </c>
      <c r="F9" s="24">
        <v>1</v>
      </c>
      <c r="G9" s="24">
        <v>18</v>
      </c>
      <c r="H9" s="28">
        <v>9</v>
      </c>
      <c r="I9" s="28"/>
      <c r="J9" s="28">
        <v>9</v>
      </c>
      <c r="K9" s="28"/>
      <c r="L9" s="27">
        <v>0</v>
      </c>
      <c r="M9" s="68"/>
      <c r="N9" s="42"/>
      <c r="O9" s="42"/>
      <c r="P9" s="32"/>
      <c r="Q9" s="63"/>
      <c r="R9" s="66">
        <v>9</v>
      </c>
      <c r="S9" s="32"/>
      <c r="T9" s="32">
        <v>9</v>
      </c>
      <c r="U9" s="32"/>
      <c r="V9" s="63"/>
      <c r="W9" s="62"/>
      <c r="X9" s="32"/>
      <c r="Y9" s="32"/>
      <c r="Z9" s="32"/>
      <c r="AA9" s="63"/>
      <c r="AB9" s="71"/>
      <c r="AC9" s="32"/>
      <c r="AD9" s="32"/>
      <c r="AE9" s="32"/>
      <c r="AF9" s="32"/>
      <c r="AG9" s="63"/>
      <c r="AH9" s="78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</row>
    <row r="10" spans="1:1024">
      <c r="A10" s="23">
        <v>5</v>
      </c>
      <c r="B10" s="24" t="s">
        <v>76</v>
      </c>
      <c r="C10" s="25">
        <v>1</v>
      </c>
      <c r="D10" s="26" t="s">
        <v>27</v>
      </c>
      <c r="E10" s="27"/>
      <c r="F10" s="24">
        <v>2</v>
      </c>
      <c r="G10" s="24">
        <v>18</v>
      </c>
      <c r="H10" s="28">
        <v>9</v>
      </c>
      <c r="I10" s="28"/>
      <c r="J10" s="28">
        <v>9</v>
      </c>
      <c r="K10" s="28">
        <v>0</v>
      </c>
      <c r="L10" s="27">
        <v>0</v>
      </c>
      <c r="M10" s="68">
        <v>9</v>
      </c>
      <c r="N10" s="42"/>
      <c r="O10" s="42">
        <v>9</v>
      </c>
      <c r="P10" s="32"/>
      <c r="Q10" s="63"/>
      <c r="R10" s="62"/>
      <c r="S10" s="32"/>
      <c r="T10" s="32"/>
      <c r="U10" s="32"/>
      <c r="V10" s="63"/>
      <c r="W10" s="62"/>
      <c r="X10" s="32"/>
      <c r="Y10" s="32"/>
      <c r="Z10" s="32"/>
      <c r="AA10" s="63"/>
      <c r="AB10" s="62"/>
      <c r="AC10" s="32"/>
      <c r="AD10" s="32"/>
      <c r="AE10" s="32"/>
      <c r="AF10" s="34"/>
      <c r="AG10" s="63"/>
      <c r="AH10" s="78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</row>
    <row r="11" spans="1:1024">
      <c r="A11" s="23">
        <v>6</v>
      </c>
      <c r="B11" s="24" t="s">
        <v>29</v>
      </c>
      <c r="C11" s="25">
        <v>4</v>
      </c>
      <c r="D11" s="26" t="s">
        <v>27</v>
      </c>
      <c r="E11" s="27"/>
      <c r="F11" s="24">
        <v>2</v>
      </c>
      <c r="G11" s="24">
        <v>18</v>
      </c>
      <c r="H11" s="28">
        <v>9</v>
      </c>
      <c r="I11" s="28"/>
      <c r="J11" s="28"/>
      <c r="K11" s="28">
        <v>9</v>
      </c>
      <c r="L11" s="27">
        <v>0</v>
      </c>
      <c r="M11" s="68">
        <v>9</v>
      </c>
      <c r="N11" s="29"/>
      <c r="O11" s="29"/>
      <c r="P11" s="29">
        <v>9</v>
      </c>
      <c r="Q11" s="65"/>
      <c r="R11" s="67"/>
      <c r="S11" s="32"/>
      <c r="T11" s="32"/>
      <c r="U11" s="32"/>
      <c r="V11" s="63"/>
      <c r="W11" s="62"/>
      <c r="X11" s="32"/>
      <c r="Y11" s="32"/>
      <c r="Z11" s="32"/>
      <c r="AA11" s="76"/>
      <c r="AB11" s="62"/>
      <c r="AC11" s="32"/>
      <c r="AD11" s="32"/>
      <c r="AE11" s="32"/>
      <c r="AF11" s="32"/>
      <c r="AG11" s="63"/>
      <c r="AH11" s="78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</row>
    <row r="12" spans="1:1024">
      <c r="A12" s="15" t="s">
        <v>25</v>
      </c>
      <c r="B12" s="16" t="s">
        <v>33</v>
      </c>
      <c r="C12" s="17"/>
      <c r="D12" s="18"/>
      <c r="E12" s="20">
        <f t="shared" ref="E12:AG12" si="1">SUM(E13:E28)</f>
        <v>6</v>
      </c>
      <c r="F12" s="20">
        <f t="shared" si="1"/>
        <v>26</v>
      </c>
      <c r="G12" s="20">
        <f t="shared" si="1"/>
        <v>288</v>
      </c>
      <c r="H12" s="20">
        <f t="shared" si="1"/>
        <v>144</v>
      </c>
      <c r="I12" s="20">
        <f t="shared" si="1"/>
        <v>0</v>
      </c>
      <c r="J12" s="20">
        <f t="shared" si="1"/>
        <v>63</v>
      </c>
      <c r="K12" s="20">
        <f t="shared" si="1"/>
        <v>81</v>
      </c>
      <c r="L12" s="20">
        <f t="shared" si="1"/>
        <v>0</v>
      </c>
      <c r="M12" s="20">
        <f t="shared" si="1"/>
        <v>72</v>
      </c>
      <c r="N12" s="20">
        <f t="shared" si="1"/>
        <v>0</v>
      </c>
      <c r="O12" s="20">
        <f t="shared" si="1"/>
        <v>27</v>
      </c>
      <c r="P12" s="20">
        <f t="shared" si="1"/>
        <v>45</v>
      </c>
      <c r="Q12" s="20">
        <f t="shared" si="1"/>
        <v>0</v>
      </c>
      <c r="R12" s="20">
        <f t="shared" si="1"/>
        <v>36</v>
      </c>
      <c r="S12" s="20">
        <f t="shared" si="1"/>
        <v>0</v>
      </c>
      <c r="T12" s="20">
        <f t="shared" si="1"/>
        <v>27</v>
      </c>
      <c r="U12" s="20">
        <f t="shared" si="1"/>
        <v>9</v>
      </c>
      <c r="V12" s="20">
        <f t="shared" si="1"/>
        <v>0</v>
      </c>
      <c r="W12" s="20">
        <f t="shared" si="1"/>
        <v>36</v>
      </c>
      <c r="X12" s="20">
        <f t="shared" si="1"/>
        <v>0</v>
      </c>
      <c r="Y12" s="20">
        <f t="shared" si="1"/>
        <v>9</v>
      </c>
      <c r="Z12" s="20">
        <f t="shared" si="1"/>
        <v>27</v>
      </c>
      <c r="AA12" s="20">
        <f t="shared" si="1"/>
        <v>0</v>
      </c>
      <c r="AB12" s="20">
        <f t="shared" si="1"/>
        <v>0</v>
      </c>
      <c r="AC12" s="20">
        <f t="shared" si="1"/>
        <v>0</v>
      </c>
      <c r="AD12" s="20">
        <f t="shared" si="1"/>
        <v>0</v>
      </c>
      <c r="AE12" s="20">
        <f t="shared" si="1"/>
        <v>0</v>
      </c>
      <c r="AF12" s="20">
        <f t="shared" si="1"/>
        <v>0</v>
      </c>
      <c r="AG12" s="20">
        <f t="shared" si="1"/>
        <v>0</v>
      </c>
      <c r="AH12" s="78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</row>
    <row r="13" spans="1:1024">
      <c r="A13" s="52">
        <v>7</v>
      </c>
      <c r="B13" s="35" t="s">
        <v>49</v>
      </c>
      <c r="C13" s="42"/>
      <c r="D13" s="42"/>
      <c r="E13" s="42"/>
      <c r="F13" s="42">
        <v>2</v>
      </c>
      <c r="G13" s="42">
        <v>18</v>
      </c>
      <c r="H13" s="42">
        <v>9</v>
      </c>
      <c r="I13" s="42"/>
      <c r="J13" s="42"/>
      <c r="K13" s="42">
        <v>9</v>
      </c>
      <c r="L13" s="58"/>
      <c r="M13" s="68">
        <v>9</v>
      </c>
      <c r="N13" s="42"/>
      <c r="O13" s="42"/>
      <c r="P13" s="42">
        <v>9</v>
      </c>
      <c r="Q13" s="69"/>
      <c r="R13" s="68"/>
      <c r="S13" s="42"/>
      <c r="T13" s="42"/>
      <c r="U13" s="42"/>
      <c r="V13" s="69"/>
      <c r="W13" s="68"/>
      <c r="X13" s="42"/>
      <c r="Y13" s="42"/>
      <c r="Z13" s="42"/>
      <c r="AA13" s="69"/>
      <c r="AB13" s="68"/>
      <c r="AC13" s="42"/>
      <c r="AD13" s="42"/>
      <c r="AE13" s="42"/>
      <c r="AF13" s="58"/>
      <c r="AG13" s="72"/>
      <c r="AH13" s="78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</row>
    <row r="14" spans="1:1024">
      <c r="A14" s="23">
        <v>8</v>
      </c>
      <c r="B14" s="24" t="s">
        <v>32</v>
      </c>
      <c r="C14" s="25"/>
      <c r="D14" s="26"/>
      <c r="E14" s="27">
        <v>1</v>
      </c>
      <c r="F14" s="24">
        <v>1</v>
      </c>
      <c r="G14" s="42">
        <v>18</v>
      </c>
      <c r="H14" s="42">
        <v>9</v>
      </c>
      <c r="I14" s="28"/>
      <c r="J14" s="28"/>
      <c r="K14" s="28">
        <v>9</v>
      </c>
      <c r="L14" s="27"/>
      <c r="M14" s="66">
        <v>9</v>
      </c>
      <c r="N14" s="32"/>
      <c r="O14" s="32"/>
      <c r="P14" s="32">
        <v>9</v>
      </c>
      <c r="Q14" s="70"/>
      <c r="R14" s="62"/>
      <c r="S14" s="32"/>
      <c r="T14" s="32"/>
      <c r="U14" s="32"/>
      <c r="V14" s="70"/>
      <c r="W14" s="62"/>
      <c r="X14" s="32"/>
      <c r="Y14" s="32"/>
      <c r="Z14" s="32"/>
      <c r="AA14" s="70"/>
      <c r="AB14" s="71"/>
      <c r="AC14" s="32"/>
      <c r="AD14" s="32"/>
      <c r="AE14" s="32"/>
      <c r="AF14" s="32"/>
      <c r="AG14" s="70"/>
      <c r="AH14" s="78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</row>
    <row r="15" spans="1:1024">
      <c r="A15" s="23">
        <v>9</v>
      </c>
      <c r="B15" s="24" t="s">
        <v>30</v>
      </c>
      <c r="C15" s="25">
        <v>3</v>
      </c>
      <c r="D15" s="26" t="s">
        <v>27</v>
      </c>
      <c r="E15" s="27"/>
      <c r="F15" s="24">
        <v>2</v>
      </c>
      <c r="G15" s="42">
        <v>18</v>
      </c>
      <c r="H15" s="42">
        <v>9</v>
      </c>
      <c r="I15" s="28"/>
      <c r="J15" s="28">
        <v>0</v>
      </c>
      <c r="K15" s="28">
        <v>9</v>
      </c>
      <c r="L15" s="27">
        <v>0</v>
      </c>
      <c r="M15" s="64">
        <v>9</v>
      </c>
      <c r="N15" s="29"/>
      <c r="O15" s="29"/>
      <c r="P15" s="29">
        <v>9</v>
      </c>
      <c r="Q15" s="65"/>
      <c r="R15" s="67"/>
      <c r="S15" s="29"/>
      <c r="T15" s="29"/>
      <c r="U15" s="29"/>
      <c r="V15" s="65"/>
      <c r="W15" s="64"/>
      <c r="X15" s="29"/>
      <c r="Y15" s="29"/>
      <c r="Z15" s="29"/>
      <c r="AA15" s="65"/>
      <c r="AB15" s="64"/>
      <c r="AC15" s="29"/>
      <c r="AD15" s="29"/>
      <c r="AE15" s="29"/>
      <c r="AF15" s="29"/>
      <c r="AG15" s="65"/>
      <c r="AH15" s="78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</row>
    <row r="16" spans="1:1024">
      <c r="A16" s="23">
        <v>10</v>
      </c>
      <c r="B16" s="36" t="s">
        <v>67</v>
      </c>
      <c r="C16" s="25">
        <v>7</v>
      </c>
      <c r="D16" s="26" t="s">
        <v>35</v>
      </c>
      <c r="E16" s="27">
        <v>1</v>
      </c>
      <c r="F16" s="24">
        <v>1</v>
      </c>
      <c r="G16" s="42">
        <v>18</v>
      </c>
      <c r="H16" s="42">
        <v>9</v>
      </c>
      <c r="I16" s="28"/>
      <c r="J16" s="28">
        <v>9</v>
      </c>
      <c r="K16" s="28">
        <v>0</v>
      </c>
      <c r="L16" s="27">
        <v>0</v>
      </c>
      <c r="M16" s="66">
        <v>9</v>
      </c>
      <c r="N16" s="32"/>
      <c r="O16" s="32">
        <v>9</v>
      </c>
      <c r="P16" s="32"/>
      <c r="Q16" s="63"/>
      <c r="R16" s="62"/>
      <c r="S16" s="32"/>
      <c r="T16" s="32"/>
      <c r="U16" s="32"/>
      <c r="V16" s="63"/>
      <c r="W16" s="62"/>
      <c r="X16" s="32"/>
      <c r="Y16" s="32"/>
      <c r="Z16" s="32"/>
      <c r="AA16" s="63"/>
      <c r="AB16" s="77"/>
      <c r="AC16" s="32"/>
      <c r="AD16" s="32"/>
      <c r="AE16" s="32"/>
      <c r="AF16" s="32"/>
      <c r="AG16" s="63"/>
      <c r="AH16" s="78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</row>
    <row r="17" spans="1:1024">
      <c r="A17" s="35">
        <v>11</v>
      </c>
      <c r="B17" s="35" t="s">
        <v>50</v>
      </c>
      <c r="C17" s="42"/>
      <c r="D17" s="42"/>
      <c r="E17" s="35"/>
      <c r="F17" s="35">
        <v>2</v>
      </c>
      <c r="G17" s="42">
        <v>18</v>
      </c>
      <c r="H17" s="42">
        <v>9</v>
      </c>
      <c r="I17" s="35"/>
      <c r="J17" s="35">
        <v>9</v>
      </c>
      <c r="K17" s="35"/>
      <c r="L17" s="40"/>
      <c r="M17" s="71">
        <v>9</v>
      </c>
      <c r="N17" s="32"/>
      <c r="O17" s="33">
        <v>9</v>
      </c>
      <c r="P17" s="32"/>
      <c r="Q17" s="63"/>
      <c r="R17" s="62"/>
      <c r="S17" s="32"/>
      <c r="T17" s="32"/>
      <c r="U17" s="32"/>
      <c r="V17" s="63"/>
      <c r="W17" s="62"/>
      <c r="X17" s="32"/>
      <c r="Y17" s="32"/>
      <c r="Z17" s="32"/>
      <c r="AA17" s="63"/>
      <c r="AB17" s="62"/>
      <c r="AC17" s="32"/>
      <c r="AD17" s="32"/>
      <c r="AE17" s="32"/>
      <c r="AF17" s="32"/>
      <c r="AG17" s="63"/>
      <c r="AH17" s="78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4">
      <c r="A18" s="23">
        <v>12</v>
      </c>
      <c r="B18" s="24" t="s">
        <v>34</v>
      </c>
      <c r="C18" s="25">
        <v>7</v>
      </c>
      <c r="D18" s="26" t="s">
        <v>27</v>
      </c>
      <c r="E18" s="27">
        <v>0</v>
      </c>
      <c r="F18" s="24">
        <v>2</v>
      </c>
      <c r="G18" s="42">
        <v>18</v>
      </c>
      <c r="H18" s="42">
        <v>9</v>
      </c>
      <c r="I18" s="28"/>
      <c r="J18" s="28"/>
      <c r="K18" s="28">
        <v>9</v>
      </c>
      <c r="L18" s="27">
        <v>0</v>
      </c>
      <c r="M18" s="62">
        <v>9</v>
      </c>
      <c r="N18" s="32"/>
      <c r="O18" s="32"/>
      <c r="P18" s="32">
        <v>9</v>
      </c>
      <c r="Q18" s="70"/>
      <c r="R18" s="62"/>
      <c r="S18" s="32"/>
      <c r="T18" s="32"/>
      <c r="U18" s="32"/>
      <c r="V18" s="70"/>
      <c r="W18" s="62"/>
      <c r="X18" s="32"/>
      <c r="Y18" s="32"/>
      <c r="Z18" s="32"/>
      <c r="AA18" s="70"/>
      <c r="AB18" s="62"/>
      <c r="AC18" s="32"/>
      <c r="AD18" s="32"/>
      <c r="AE18" s="32"/>
      <c r="AF18" s="32"/>
      <c r="AG18" s="70"/>
      <c r="AH18" s="7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</row>
    <row r="19" spans="1:1024">
      <c r="A19" s="35">
        <v>13</v>
      </c>
      <c r="B19" s="35" t="s">
        <v>51</v>
      </c>
      <c r="C19" s="42"/>
      <c r="D19" s="42"/>
      <c r="E19" s="35"/>
      <c r="F19" s="35">
        <v>2</v>
      </c>
      <c r="G19" s="42">
        <v>18</v>
      </c>
      <c r="H19" s="42">
        <v>9</v>
      </c>
      <c r="I19" s="28"/>
      <c r="J19" s="28"/>
      <c r="K19" s="28">
        <v>9</v>
      </c>
      <c r="L19" s="27">
        <v>0</v>
      </c>
      <c r="M19" s="62">
        <v>9</v>
      </c>
      <c r="N19" s="32"/>
      <c r="O19" s="32"/>
      <c r="P19" s="32">
        <v>9</v>
      </c>
      <c r="Q19" s="63"/>
      <c r="R19" s="62"/>
      <c r="S19" s="32"/>
      <c r="T19" s="32"/>
      <c r="U19" s="32"/>
      <c r="V19" s="63"/>
      <c r="W19" s="62"/>
      <c r="X19" s="32"/>
      <c r="Y19" s="32"/>
      <c r="Z19" s="32"/>
      <c r="AA19" s="63"/>
      <c r="AB19" s="62"/>
      <c r="AC19" s="32"/>
      <c r="AD19" s="32"/>
      <c r="AE19" s="32"/>
      <c r="AF19" s="32"/>
      <c r="AG19" s="63"/>
      <c r="AH19" s="78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</row>
    <row r="20" spans="1:1024">
      <c r="A20" s="23">
        <v>14</v>
      </c>
      <c r="B20" s="24" t="s">
        <v>66</v>
      </c>
      <c r="C20" s="25">
        <v>2</v>
      </c>
      <c r="D20" s="26" t="s">
        <v>35</v>
      </c>
      <c r="E20" s="27">
        <v>1</v>
      </c>
      <c r="F20" s="24">
        <v>1</v>
      </c>
      <c r="G20" s="42">
        <v>18</v>
      </c>
      <c r="H20" s="42">
        <v>9</v>
      </c>
      <c r="I20" s="28"/>
      <c r="J20" s="28">
        <v>9</v>
      </c>
      <c r="K20" s="28">
        <v>0</v>
      </c>
      <c r="L20" s="27">
        <v>0</v>
      </c>
      <c r="M20" s="66">
        <v>9</v>
      </c>
      <c r="N20" s="32"/>
      <c r="O20" s="32">
        <v>9</v>
      </c>
      <c r="P20" s="32"/>
      <c r="Q20" s="63"/>
      <c r="R20" s="64"/>
      <c r="S20" s="32"/>
      <c r="T20" s="32"/>
      <c r="U20" s="32"/>
      <c r="V20" s="63"/>
      <c r="W20" s="71"/>
      <c r="X20" s="32"/>
      <c r="Y20" s="32"/>
      <c r="Z20" s="32"/>
      <c r="AA20" s="63"/>
      <c r="AB20" s="62"/>
      <c r="AC20" s="32"/>
      <c r="AD20" s="32"/>
      <c r="AE20" s="32"/>
      <c r="AF20" s="32"/>
      <c r="AG20" s="63"/>
      <c r="AH20" s="78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</row>
    <row r="21" spans="1:1024">
      <c r="A21" s="23">
        <v>15</v>
      </c>
      <c r="B21" s="24" t="s">
        <v>28</v>
      </c>
      <c r="C21" s="25">
        <v>2</v>
      </c>
      <c r="D21" s="26" t="s">
        <v>27</v>
      </c>
      <c r="E21" s="27"/>
      <c r="F21" s="24">
        <v>2</v>
      </c>
      <c r="G21" s="42">
        <v>18</v>
      </c>
      <c r="H21" s="42">
        <v>9</v>
      </c>
      <c r="I21" s="28"/>
      <c r="J21" s="28"/>
      <c r="K21" s="28">
        <v>9</v>
      </c>
      <c r="L21" s="27">
        <v>0</v>
      </c>
      <c r="M21" s="71"/>
      <c r="N21" s="32"/>
      <c r="O21" s="33"/>
      <c r="P21" s="32"/>
      <c r="Q21" s="63"/>
      <c r="R21" s="62">
        <v>9</v>
      </c>
      <c r="S21" s="32"/>
      <c r="T21" s="32"/>
      <c r="U21" s="32">
        <v>9</v>
      </c>
      <c r="V21" s="63"/>
      <c r="W21" s="62"/>
      <c r="X21" s="32"/>
      <c r="Y21" s="32"/>
      <c r="Z21" s="32"/>
      <c r="AA21" s="63"/>
      <c r="AB21" s="62"/>
      <c r="AC21" s="32"/>
      <c r="AD21" s="32"/>
      <c r="AE21" s="32"/>
      <c r="AF21" s="32"/>
      <c r="AG21" s="63"/>
      <c r="AH21" s="78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  <c r="AMJ21"/>
    </row>
    <row r="22" spans="1:1024">
      <c r="A22" s="23">
        <v>16</v>
      </c>
      <c r="B22" s="24" t="s">
        <v>52</v>
      </c>
      <c r="C22" s="25"/>
      <c r="D22" s="26"/>
      <c r="E22" s="27">
        <v>1</v>
      </c>
      <c r="F22" s="24">
        <v>1</v>
      </c>
      <c r="G22" s="42">
        <v>18</v>
      </c>
      <c r="H22" s="42">
        <v>9</v>
      </c>
      <c r="I22" s="28"/>
      <c r="J22" s="28">
        <v>9</v>
      </c>
      <c r="K22" s="28"/>
      <c r="L22" s="27">
        <v>0</v>
      </c>
      <c r="M22" s="71"/>
      <c r="N22" s="32"/>
      <c r="O22" s="33"/>
      <c r="P22" s="32"/>
      <c r="Q22" s="63"/>
      <c r="R22" s="66">
        <v>9</v>
      </c>
      <c r="S22" s="32"/>
      <c r="T22" s="32">
        <v>9</v>
      </c>
      <c r="U22" s="32"/>
      <c r="V22" s="63"/>
      <c r="W22" s="62"/>
      <c r="X22" s="32"/>
      <c r="Y22" s="32"/>
      <c r="Z22" s="32"/>
      <c r="AA22" s="63"/>
      <c r="AB22" s="62"/>
      <c r="AC22" s="32"/>
      <c r="AD22" s="32"/>
      <c r="AE22" s="32"/>
      <c r="AF22" s="32"/>
      <c r="AG22" s="63"/>
      <c r="AH22" s="78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  <c r="AMB22"/>
      <c r="AMC22"/>
      <c r="AMD22"/>
      <c r="AME22"/>
      <c r="AMF22"/>
      <c r="AMG22"/>
      <c r="AMH22"/>
      <c r="AMI22"/>
      <c r="AMJ22"/>
    </row>
    <row r="23" spans="1:1024">
      <c r="A23" s="23">
        <v>17</v>
      </c>
      <c r="B23" s="24" t="s">
        <v>54</v>
      </c>
      <c r="C23" s="25"/>
      <c r="D23" s="26" t="s">
        <v>27</v>
      </c>
      <c r="E23" s="27">
        <v>1</v>
      </c>
      <c r="F23" s="24">
        <v>1</v>
      </c>
      <c r="G23" s="42">
        <v>18</v>
      </c>
      <c r="H23" s="42">
        <v>9</v>
      </c>
      <c r="I23" s="28"/>
      <c r="J23" s="28">
        <v>9</v>
      </c>
      <c r="K23" s="28">
        <v>0</v>
      </c>
      <c r="L23" s="27">
        <v>0</v>
      </c>
      <c r="M23" s="62"/>
      <c r="N23" s="32"/>
      <c r="O23" s="32"/>
      <c r="P23" s="32"/>
      <c r="Q23" s="63"/>
      <c r="R23" s="66">
        <v>9</v>
      </c>
      <c r="S23" s="32"/>
      <c r="T23" s="32">
        <v>9</v>
      </c>
      <c r="U23" s="32"/>
      <c r="V23" s="63"/>
      <c r="W23" s="62"/>
      <c r="X23" s="32"/>
      <c r="Y23" s="32"/>
      <c r="Z23" s="32"/>
      <c r="AA23" s="63"/>
      <c r="AB23" s="62"/>
      <c r="AC23" s="32"/>
      <c r="AD23" s="32"/>
      <c r="AE23" s="32"/>
      <c r="AF23" s="32"/>
      <c r="AG23" s="63"/>
      <c r="AH23" s="78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  <c r="AMH23"/>
      <c r="AMI23"/>
      <c r="AMJ23"/>
    </row>
    <row r="24" spans="1:1024">
      <c r="A24" s="23">
        <v>18</v>
      </c>
      <c r="B24" s="24" t="s">
        <v>53</v>
      </c>
      <c r="C24" s="25">
        <v>1</v>
      </c>
      <c r="D24" s="26" t="s">
        <v>27</v>
      </c>
      <c r="E24" s="27"/>
      <c r="F24" s="24">
        <v>2</v>
      </c>
      <c r="G24" s="42">
        <v>18</v>
      </c>
      <c r="H24" s="42">
        <v>9</v>
      </c>
      <c r="I24" s="28"/>
      <c r="J24" s="28">
        <v>9</v>
      </c>
      <c r="K24" s="28">
        <v>0</v>
      </c>
      <c r="L24" s="27">
        <v>0</v>
      </c>
      <c r="M24" s="62"/>
      <c r="N24" s="32"/>
      <c r="O24" s="32"/>
      <c r="P24" s="32"/>
      <c r="Q24" s="63"/>
      <c r="R24" s="62">
        <v>9</v>
      </c>
      <c r="S24" s="32"/>
      <c r="T24" s="32">
        <v>9</v>
      </c>
      <c r="U24" s="32"/>
      <c r="V24" s="63"/>
      <c r="W24" s="62"/>
      <c r="X24" s="32"/>
      <c r="Y24" s="32"/>
      <c r="Z24" s="32"/>
      <c r="AA24" s="63"/>
      <c r="AB24" s="62"/>
      <c r="AC24" s="32"/>
      <c r="AD24" s="32"/>
      <c r="AE24" s="32"/>
      <c r="AF24" s="32"/>
      <c r="AG24" s="63"/>
      <c r="AH24" s="78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</row>
    <row r="25" spans="1:1024">
      <c r="A25" s="23">
        <v>19</v>
      </c>
      <c r="B25" s="24" t="s">
        <v>78</v>
      </c>
      <c r="C25" s="25"/>
      <c r="D25" s="26" t="s">
        <v>27</v>
      </c>
      <c r="E25" s="27"/>
      <c r="F25" s="24">
        <v>2</v>
      </c>
      <c r="G25" s="42">
        <v>18</v>
      </c>
      <c r="H25" s="42">
        <v>9</v>
      </c>
      <c r="I25" s="28">
        <v>0</v>
      </c>
      <c r="J25" s="28"/>
      <c r="K25" s="28">
        <v>9</v>
      </c>
      <c r="L25" s="27">
        <v>0</v>
      </c>
      <c r="M25" s="62"/>
      <c r="N25" s="32"/>
      <c r="O25" s="32"/>
      <c r="P25" s="32"/>
      <c r="Q25" s="63"/>
      <c r="R25" s="71"/>
      <c r="S25" s="32"/>
      <c r="T25" s="32"/>
      <c r="U25" s="32"/>
      <c r="V25" s="63"/>
      <c r="W25" s="71">
        <v>9</v>
      </c>
      <c r="X25" s="32"/>
      <c r="Y25" s="32"/>
      <c r="Z25" s="32">
        <v>9</v>
      </c>
      <c r="AA25" s="63"/>
      <c r="AB25" s="62"/>
      <c r="AC25" s="32"/>
      <c r="AD25" s="32"/>
      <c r="AE25" s="32"/>
      <c r="AF25" s="32"/>
      <c r="AG25" s="63"/>
      <c r="AH25" s="78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  <c r="AMG25"/>
      <c r="AMH25"/>
      <c r="AMI25"/>
      <c r="AMJ25"/>
    </row>
    <row r="26" spans="1:1024">
      <c r="A26" s="23">
        <v>20</v>
      </c>
      <c r="B26" s="24" t="s">
        <v>79</v>
      </c>
      <c r="C26" s="25"/>
      <c r="D26" s="26" t="s">
        <v>27</v>
      </c>
      <c r="E26" s="27"/>
      <c r="F26" s="24">
        <v>2</v>
      </c>
      <c r="G26" s="42">
        <v>18</v>
      </c>
      <c r="H26" s="42">
        <v>9</v>
      </c>
      <c r="I26" s="28"/>
      <c r="J26" s="28"/>
      <c r="K26" s="28">
        <v>9</v>
      </c>
      <c r="L26" s="27">
        <v>0</v>
      </c>
      <c r="M26" s="62"/>
      <c r="N26" s="32"/>
      <c r="O26" s="32"/>
      <c r="P26" s="32"/>
      <c r="Q26" s="63"/>
      <c r="R26" s="62"/>
      <c r="S26" s="32"/>
      <c r="T26" s="32"/>
      <c r="U26" s="32"/>
      <c r="V26" s="63"/>
      <c r="W26" s="62">
        <v>9</v>
      </c>
      <c r="X26" s="32"/>
      <c r="Y26" s="32"/>
      <c r="Z26" s="32">
        <v>9</v>
      </c>
      <c r="AA26" s="63"/>
      <c r="AB26" s="62"/>
      <c r="AC26" s="32"/>
      <c r="AD26" s="32"/>
      <c r="AE26" s="32"/>
      <c r="AF26" s="32"/>
      <c r="AG26" s="63"/>
      <c r="AH26" s="78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  <c r="AME26"/>
      <c r="AMF26"/>
      <c r="AMG26"/>
      <c r="AMH26"/>
      <c r="AMI26"/>
      <c r="AMJ26"/>
    </row>
    <row r="27" spans="1:1024">
      <c r="A27" s="23">
        <v>21</v>
      </c>
      <c r="B27" s="24" t="s">
        <v>68</v>
      </c>
      <c r="C27" s="25"/>
      <c r="D27" s="26"/>
      <c r="E27" s="27">
        <v>1</v>
      </c>
      <c r="F27" s="24">
        <v>1</v>
      </c>
      <c r="G27" s="42">
        <v>18</v>
      </c>
      <c r="H27" s="42">
        <v>9</v>
      </c>
      <c r="I27" s="28"/>
      <c r="J27" s="28"/>
      <c r="K27" s="28">
        <v>9</v>
      </c>
      <c r="L27" s="27"/>
      <c r="M27" s="71"/>
      <c r="N27" s="32"/>
      <c r="O27" s="33"/>
      <c r="P27" s="32"/>
      <c r="Q27" s="63"/>
      <c r="R27" s="62"/>
      <c r="S27" s="32"/>
      <c r="T27" s="32"/>
      <c r="U27" s="32"/>
      <c r="V27" s="63"/>
      <c r="W27" s="66">
        <v>9</v>
      </c>
      <c r="X27" s="32"/>
      <c r="Y27" s="32"/>
      <c r="Z27" s="32">
        <v>9</v>
      </c>
      <c r="AA27" s="63"/>
      <c r="AB27" s="62"/>
      <c r="AC27" s="32"/>
      <c r="AD27" s="32"/>
      <c r="AE27" s="32"/>
      <c r="AF27" s="32"/>
      <c r="AG27" s="63"/>
      <c r="AH27" s="78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</row>
    <row r="28" spans="1:1024">
      <c r="A28" s="23">
        <v>22</v>
      </c>
      <c r="B28" s="24" t="s">
        <v>31</v>
      </c>
      <c r="C28" s="25"/>
      <c r="D28" s="26"/>
      <c r="E28" s="27"/>
      <c r="F28" s="24">
        <v>2</v>
      </c>
      <c r="G28" s="42">
        <v>18</v>
      </c>
      <c r="H28" s="42">
        <v>9</v>
      </c>
      <c r="I28" s="28"/>
      <c r="J28" s="28">
        <v>9</v>
      </c>
      <c r="K28" s="28"/>
      <c r="L28" s="27"/>
      <c r="M28" s="62"/>
      <c r="N28" s="32"/>
      <c r="O28" s="32"/>
      <c r="P28" s="32"/>
      <c r="Q28" s="70"/>
      <c r="R28" s="62"/>
      <c r="S28" s="32"/>
      <c r="T28" s="32"/>
      <c r="U28" s="32"/>
      <c r="V28" s="70"/>
      <c r="W28" s="62">
        <v>9</v>
      </c>
      <c r="X28" s="32"/>
      <c r="Y28" s="32">
        <v>9</v>
      </c>
      <c r="Z28" s="32"/>
      <c r="AA28" s="70"/>
      <c r="AB28" s="71"/>
      <c r="AC28" s="32"/>
      <c r="AD28" s="32"/>
      <c r="AE28" s="32"/>
      <c r="AF28" s="32"/>
      <c r="AG28" s="70"/>
      <c r="AH28" s="7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</row>
    <row r="29" spans="1:1024">
      <c r="A29" s="15" t="s">
        <v>36</v>
      </c>
      <c r="B29" s="16" t="s">
        <v>37</v>
      </c>
      <c r="C29" s="17"/>
      <c r="D29" s="18"/>
      <c r="E29" s="19">
        <f t="shared" ref="E29:AG29" si="2">SUM(E30:E40)</f>
        <v>3</v>
      </c>
      <c r="F29" s="19">
        <f t="shared" si="2"/>
        <v>15</v>
      </c>
      <c r="G29" s="19">
        <f t="shared" si="2"/>
        <v>345</v>
      </c>
      <c r="H29" s="19">
        <f t="shared" si="2"/>
        <v>54</v>
      </c>
      <c r="I29" s="19">
        <f t="shared" si="2"/>
        <v>0</v>
      </c>
      <c r="J29" s="19">
        <f t="shared" si="2"/>
        <v>63</v>
      </c>
      <c r="K29" s="19">
        <f t="shared" si="2"/>
        <v>36</v>
      </c>
      <c r="L29" s="19">
        <f t="shared" si="2"/>
        <v>192</v>
      </c>
      <c r="M29" s="19">
        <f t="shared" si="2"/>
        <v>0</v>
      </c>
      <c r="N29" s="19">
        <f t="shared" si="2"/>
        <v>0</v>
      </c>
      <c r="O29" s="19">
        <f t="shared" si="2"/>
        <v>0</v>
      </c>
      <c r="P29" s="19">
        <f t="shared" si="2"/>
        <v>0</v>
      </c>
      <c r="Q29" s="19">
        <f t="shared" si="2"/>
        <v>0</v>
      </c>
      <c r="R29" s="19">
        <f t="shared" si="2"/>
        <v>18</v>
      </c>
      <c r="S29" s="19">
        <f t="shared" si="2"/>
        <v>0</v>
      </c>
      <c r="T29" s="19">
        <f t="shared" si="2"/>
        <v>18</v>
      </c>
      <c r="U29" s="19">
        <f t="shared" si="2"/>
        <v>0</v>
      </c>
      <c r="V29" s="19">
        <f t="shared" si="2"/>
        <v>0</v>
      </c>
      <c r="W29" s="19">
        <f t="shared" si="2"/>
        <v>36</v>
      </c>
      <c r="X29" s="19">
        <f t="shared" si="2"/>
        <v>0</v>
      </c>
      <c r="Y29" s="19">
        <f t="shared" si="2"/>
        <v>45</v>
      </c>
      <c r="Z29" s="19">
        <f t="shared" si="2"/>
        <v>27</v>
      </c>
      <c r="AA29" s="19">
        <f t="shared" si="2"/>
        <v>0</v>
      </c>
      <c r="AB29" s="19">
        <f t="shared" si="2"/>
        <v>0</v>
      </c>
      <c r="AC29" s="19">
        <f t="shared" si="2"/>
        <v>0</v>
      </c>
      <c r="AD29" s="19">
        <f t="shared" si="2"/>
        <v>0</v>
      </c>
      <c r="AE29" s="19">
        <f t="shared" si="2"/>
        <v>9</v>
      </c>
      <c r="AF29" s="19">
        <f t="shared" si="2"/>
        <v>190</v>
      </c>
      <c r="AG29" s="19">
        <f t="shared" si="2"/>
        <v>0</v>
      </c>
      <c r="AH29" s="78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</row>
    <row r="30" spans="1:1024">
      <c r="A30" s="23">
        <v>23</v>
      </c>
      <c r="B30" s="37" t="s">
        <v>93</v>
      </c>
      <c r="C30" s="25"/>
      <c r="D30" s="38" t="s">
        <v>5</v>
      </c>
      <c r="E30" s="27">
        <v>1</v>
      </c>
      <c r="F30" s="24">
        <v>1</v>
      </c>
      <c r="G30" s="24">
        <v>18</v>
      </c>
      <c r="H30" s="28">
        <v>9</v>
      </c>
      <c r="I30" s="28">
        <v>0</v>
      </c>
      <c r="J30" s="28">
        <v>9</v>
      </c>
      <c r="K30" s="28">
        <v>0</v>
      </c>
      <c r="L30" s="27">
        <v>0</v>
      </c>
      <c r="M30" s="64"/>
      <c r="N30" s="29"/>
      <c r="O30" s="29"/>
      <c r="P30" s="29"/>
      <c r="Q30" s="74"/>
      <c r="R30" s="64"/>
      <c r="S30" s="29"/>
      <c r="T30" s="29"/>
      <c r="U30" s="29"/>
      <c r="V30" s="74"/>
      <c r="W30" s="66">
        <v>9</v>
      </c>
      <c r="X30" s="29"/>
      <c r="Y30" s="29">
        <v>9</v>
      </c>
      <c r="Z30" s="29"/>
      <c r="AA30" s="74"/>
      <c r="AB30" s="64"/>
      <c r="AC30" s="29"/>
      <c r="AD30" s="29"/>
      <c r="AE30" s="29"/>
      <c r="AF30" s="29"/>
      <c r="AG30" s="74"/>
      <c r="AH30" s="78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</row>
    <row r="31" spans="1:1024">
      <c r="A31" s="23">
        <v>24</v>
      </c>
      <c r="B31" s="37" t="s">
        <v>84</v>
      </c>
      <c r="C31" s="25"/>
      <c r="D31" s="38" t="s">
        <v>5</v>
      </c>
      <c r="E31" s="27"/>
      <c r="F31" s="24">
        <v>1</v>
      </c>
      <c r="G31" s="24">
        <v>9</v>
      </c>
      <c r="H31" s="28"/>
      <c r="I31" s="28">
        <v>0</v>
      </c>
      <c r="J31" s="28">
        <v>0</v>
      </c>
      <c r="K31" s="28">
        <v>9</v>
      </c>
      <c r="L31" s="27">
        <v>0</v>
      </c>
      <c r="M31" s="62"/>
      <c r="N31" s="32"/>
      <c r="O31" s="32"/>
      <c r="P31" s="32"/>
      <c r="Q31" s="70"/>
      <c r="R31" s="62"/>
      <c r="S31" s="32"/>
      <c r="T31" s="32"/>
      <c r="U31" s="32"/>
      <c r="V31" s="70"/>
      <c r="W31" s="62"/>
      <c r="X31" s="32"/>
      <c r="Y31" s="32"/>
      <c r="Z31" s="32">
        <v>9</v>
      </c>
      <c r="AA31" s="70"/>
      <c r="AB31" s="62"/>
      <c r="AC31" s="32"/>
      <c r="AD31" s="32"/>
      <c r="AE31" s="32"/>
      <c r="AF31" s="32"/>
      <c r="AG31" s="70"/>
      <c r="AH31" s="78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</row>
    <row r="32" spans="1:1024">
      <c r="A32" s="23">
        <v>25</v>
      </c>
      <c r="B32" s="37" t="s">
        <v>55</v>
      </c>
      <c r="C32" s="25"/>
      <c r="D32" s="38" t="s">
        <v>5</v>
      </c>
      <c r="E32" s="27"/>
      <c r="F32" s="24">
        <v>1</v>
      </c>
      <c r="G32" s="24">
        <v>9</v>
      </c>
      <c r="H32" s="28"/>
      <c r="I32" s="28">
        <v>0</v>
      </c>
      <c r="J32" s="28">
        <v>0</v>
      </c>
      <c r="K32" s="28">
        <v>9</v>
      </c>
      <c r="L32" s="27">
        <v>0</v>
      </c>
      <c r="M32" s="62"/>
      <c r="N32" s="32"/>
      <c r="O32" s="32"/>
      <c r="P32" s="32"/>
      <c r="Q32" s="70"/>
      <c r="R32" s="62"/>
      <c r="S32" s="32"/>
      <c r="T32" s="32"/>
      <c r="U32" s="32"/>
      <c r="V32" s="70"/>
      <c r="W32" s="62"/>
      <c r="X32" s="32"/>
      <c r="Y32" s="32"/>
      <c r="Z32" s="32">
        <v>9</v>
      </c>
      <c r="AA32" s="70"/>
      <c r="AB32" s="62"/>
      <c r="AC32" s="32"/>
      <c r="AD32" s="32"/>
      <c r="AE32" s="32"/>
      <c r="AF32" s="32"/>
      <c r="AG32" s="70"/>
      <c r="AH32" s="78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</row>
    <row r="33" spans="1:1024" ht="14.25" customHeight="1">
      <c r="A33" s="23">
        <v>26</v>
      </c>
      <c r="B33" s="37" t="s">
        <v>90</v>
      </c>
      <c r="C33" s="25"/>
      <c r="D33" s="38" t="s">
        <v>5</v>
      </c>
      <c r="E33" s="27"/>
      <c r="F33" s="24">
        <v>2</v>
      </c>
      <c r="G33" s="24">
        <v>18</v>
      </c>
      <c r="H33" s="28">
        <v>9</v>
      </c>
      <c r="I33" s="28">
        <v>0</v>
      </c>
      <c r="J33" s="28">
        <v>9</v>
      </c>
      <c r="K33" s="28">
        <v>0</v>
      </c>
      <c r="L33" s="27">
        <v>0</v>
      </c>
      <c r="M33" s="62"/>
      <c r="N33" s="32"/>
      <c r="O33" s="32"/>
      <c r="P33" s="32"/>
      <c r="Q33" s="70"/>
      <c r="R33" s="62">
        <v>9</v>
      </c>
      <c r="S33" s="32"/>
      <c r="T33" s="32">
        <v>9</v>
      </c>
      <c r="U33" s="32"/>
      <c r="V33" s="70"/>
      <c r="W33" s="62"/>
      <c r="X33" s="32"/>
      <c r="Y33" s="32"/>
      <c r="Z33" s="32"/>
      <c r="AA33" s="70"/>
      <c r="AB33" s="62"/>
      <c r="AC33" s="32"/>
      <c r="AD33" s="32"/>
      <c r="AE33" s="32"/>
      <c r="AF33" s="32"/>
      <c r="AG33" s="70"/>
      <c r="AH33" s="78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</row>
    <row r="34" spans="1:1024" ht="26.4">
      <c r="A34" s="23">
        <v>27</v>
      </c>
      <c r="B34" s="81" t="s">
        <v>91</v>
      </c>
      <c r="C34" s="25"/>
      <c r="D34" s="26"/>
      <c r="E34" s="27">
        <v>1</v>
      </c>
      <c r="F34" s="24">
        <v>1</v>
      </c>
      <c r="G34" s="24">
        <v>18</v>
      </c>
      <c r="H34" s="28">
        <v>9</v>
      </c>
      <c r="I34" s="28"/>
      <c r="J34" s="28">
        <v>9</v>
      </c>
      <c r="K34" s="28"/>
      <c r="L34" s="27"/>
      <c r="M34" s="71"/>
      <c r="N34" s="32"/>
      <c r="O34" s="32"/>
      <c r="P34" s="32"/>
      <c r="Q34" s="63"/>
      <c r="R34" s="62"/>
      <c r="S34" s="32"/>
      <c r="T34" s="32"/>
      <c r="U34" s="32"/>
      <c r="V34" s="63"/>
      <c r="W34" s="66">
        <v>9</v>
      </c>
      <c r="X34" s="32"/>
      <c r="Y34" s="32">
        <v>9</v>
      </c>
      <c r="Z34" s="32"/>
      <c r="AA34" s="63"/>
      <c r="AB34" s="62"/>
      <c r="AC34" s="32"/>
      <c r="AD34" s="32"/>
      <c r="AE34" s="32"/>
      <c r="AF34" s="32"/>
      <c r="AG34" s="63"/>
      <c r="AH34" s="78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</row>
    <row r="35" spans="1:1024">
      <c r="A35" s="23">
        <v>28</v>
      </c>
      <c r="B35" s="35" t="s">
        <v>56</v>
      </c>
      <c r="C35" s="25"/>
      <c r="D35" s="38" t="s">
        <v>5</v>
      </c>
      <c r="E35" s="27">
        <v>1</v>
      </c>
      <c r="F35" s="24">
        <v>1</v>
      </c>
      <c r="G35" s="24">
        <v>18</v>
      </c>
      <c r="H35" s="28">
        <v>9</v>
      </c>
      <c r="I35" s="28">
        <v>0</v>
      </c>
      <c r="J35" s="28">
        <v>9</v>
      </c>
      <c r="K35" s="28">
        <v>0</v>
      </c>
      <c r="L35" s="27">
        <v>0</v>
      </c>
      <c r="M35" s="62"/>
      <c r="N35" s="32"/>
      <c r="O35" s="32"/>
      <c r="P35" s="32"/>
      <c r="Q35" s="70"/>
      <c r="R35" s="62"/>
      <c r="S35" s="32"/>
      <c r="T35" s="32"/>
      <c r="U35" s="32"/>
      <c r="V35" s="70"/>
      <c r="W35" s="66">
        <v>9</v>
      </c>
      <c r="X35" s="32"/>
      <c r="Y35" s="32">
        <v>9</v>
      </c>
      <c r="Z35" s="32"/>
      <c r="AA35" s="70"/>
      <c r="AB35" s="62"/>
      <c r="AC35" s="32"/>
      <c r="AD35" s="32"/>
      <c r="AE35" s="32"/>
      <c r="AF35" s="39"/>
      <c r="AG35" s="70"/>
      <c r="AH35" s="78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</row>
    <row r="36" spans="1:1024">
      <c r="A36" s="23">
        <v>29</v>
      </c>
      <c r="B36" s="35" t="s">
        <v>80</v>
      </c>
      <c r="C36" s="25"/>
      <c r="D36" s="38"/>
      <c r="E36" s="27"/>
      <c r="F36" s="24">
        <v>2</v>
      </c>
      <c r="G36" s="24">
        <v>18</v>
      </c>
      <c r="H36" s="28">
        <v>9</v>
      </c>
      <c r="I36" s="28"/>
      <c r="J36" s="28">
        <v>9</v>
      </c>
      <c r="K36" s="28"/>
      <c r="L36" s="27"/>
      <c r="M36" s="62"/>
      <c r="N36" s="32"/>
      <c r="O36" s="32"/>
      <c r="P36" s="32"/>
      <c r="Q36" s="70"/>
      <c r="R36" s="62">
        <v>9</v>
      </c>
      <c r="S36" s="32"/>
      <c r="T36" s="32">
        <v>9</v>
      </c>
      <c r="U36" s="32"/>
      <c r="V36" s="70"/>
      <c r="W36" s="105"/>
      <c r="X36" s="32"/>
      <c r="Y36" s="32"/>
      <c r="Z36" s="32"/>
      <c r="AA36" s="70"/>
      <c r="AB36" s="62"/>
      <c r="AC36" s="32"/>
      <c r="AD36" s="32"/>
      <c r="AE36" s="32"/>
      <c r="AF36" s="39"/>
      <c r="AG36" s="70"/>
      <c r="AH36" s="78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</row>
    <row r="37" spans="1:1024">
      <c r="A37" s="23">
        <v>30</v>
      </c>
      <c r="B37" s="35" t="s">
        <v>81</v>
      </c>
      <c r="C37" s="25"/>
      <c r="D37" s="38"/>
      <c r="E37" s="27"/>
      <c r="F37" s="24">
        <v>2</v>
      </c>
      <c r="G37" s="24">
        <v>18</v>
      </c>
      <c r="H37" s="28">
        <v>9</v>
      </c>
      <c r="I37" s="28"/>
      <c r="J37" s="28">
        <v>9</v>
      </c>
      <c r="K37" s="28"/>
      <c r="L37" s="27"/>
      <c r="M37" s="62"/>
      <c r="N37" s="32"/>
      <c r="O37" s="32"/>
      <c r="P37" s="32"/>
      <c r="Q37" s="70"/>
      <c r="R37" s="62"/>
      <c r="S37" s="32"/>
      <c r="T37" s="32"/>
      <c r="U37" s="32"/>
      <c r="V37" s="70"/>
      <c r="W37" s="105">
        <v>9</v>
      </c>
      <c r="X37" s="32"/>
      <c r="Y37" s="32">
        <v>9</v>
      </c>
      <c r="Z37" s="32"/>
      <c r="AA37" s="70"/>
      <c r="AB37" s="62"/>
      <c r="AC37" s="32"/>
      <c r="AD37" s="32"/>
      <c r="AE37" s="32"/>
      <c r="AF37" s="39"/>
      <c r="AG37" s="70"/>
      <c r="AH37" s="78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</row>
    <row r="38" spans="1:1024">
      <c r="A38" s="23">
        <v>31</v>
      </c>
      <c r="B38" s="35" t="s">
        <v>92</v>
      </c>
      <c r="C38" s="25"/>
      <c r="D38" s="38" t="s">
        <v>5</v>
      </c>
      <c r="E38" s="27"/>
      <c r="F38" s="24">
        <v>1</v>
      </c>
      <c r="G38" s="24">
        <v>9</v>
      </c>
      <c r="H38" s="28"/>
      <c r="I38" s="28">
        <v>0</v>
      </c>
      <c r="J38" s="28">
        <v>9</v>
      </c>
      <c r="K38" s="28">
        <v>0</v>
      </c>
      <c r="L38" s="27">
        <v>0</v>
      </c>
      <c r="M38" s="62"/>
      <c r="N38" s="32"/>
      <c r="O38" s="32"/>
      <c r="P38" s="32"/>
      <c r="Q38" s="70"/>
      <c r="R38" s="62"/>
      <c r="S38" s="32"/>
      <c r="T38" s="32"/>
      <c r="U38" s="32"/>
      <c r="V38" s="70"/>
      <c r="W38" s="62"/>
      <c r="X38" s="32"/>
      <c r="Y38" s="32">
        <v>9</v>
      </c>
      <c r="Z38" s="32"/>
      <c r="AA38" s="70"/>
      <c r="AB38" s="62"/>
      <c r="AC38" s="32"/>
      <c r="AD38" s="32"/>
      <c r="AE38" s="32"/>
      <c r="AF38" s="32"/>
      <c r="AG38" s="70"/>
      <c r="AH38" s="7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</row>
    <row r="39" spans="1:1024">
      <c r="A39" s="23">
        <v>32</v>
      </c>
      <c r="B39" s="35" t="s">
        <v>38</v>
      </c>
      <c r="C39" s="25"/>
      <c r="D39" s="26" t="s">
        <v>39</v>
      </c>
      <c r="E39" s="27">
        <v>0</v>
      </c>
      <c r="F39" s="24">
        <v>2</v>
      </c>
      <c r="G39" s="24">
        <v>18</v>
      </c>
      <c r="H39" s="28">
        <v>0</v>
      </c>
      <c r="I39" s="28">
        <v>0</v>
      </c>
      <c r="J39" s="28"/>
      <c r="K39" s="28">
        <v>18</v>
      </c>
      <c r="L39" s="27">
        <v>0</v>
      </c>
      <c r="M39" s="62"/>
      <c r="N39" s="32"/>
      <c r="O39" s="32"/>
      <c r="P39" s="32"/>
      <c r="Q39" s="70"/>
      <c r="R39" s="62"/>
      <c r="S39" s="32"/>
      <c r="T39" s="32"/>
      <c r="U39" s="32"/>
      <c r="V39" s="70"/>
      <c r="W39" s="62"/>
      <c r="X39" s="32"/>
      <c r="Y39" s="33"/>
      <c r="Z39" s="32">
        <v>9</v>
      </c>
      <c r="AA39" s="70"/>
      <c r="AB39" s="62"/>
      <c r="AC39" s="32"/>
      <c r="AD39" s="32"/>
      <c r="AE39" s="32">
        <v>9</v>
      </c>
      <c r="AF39" s="32"/>
      <c r="AG39" s="70"/>
      <c r="AH39" s="78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</row>
    <row r="40" spans="1:1024">
      <c r="A40" s="40">
        <v>33</v>
      </c>
      <c r="B40" s="35" t="s">
        <v>40</v>
      </c>
      <c r="C40" s="41"/>
      <c r="D40" s="42"/>
      <c r="E40" s="27"/>
      <c r="F40" s="24">
        <v>1</v>
      </c>
      <c r="G40" s="24">
        <v>192</v>
      </c>
      <c r="H40" s="28">
        <v>0</v>
      </c>
      <c r="I40" s="28">
        <v>0</v>
      </c>
      <c r="J40" s="28"/>
      <c r="K40" s="28">
        <v>0</v>
      </c>
      <c r="L40" s="27">
        <v>192</v>
      </c>
      <c r="M40" s="62"/>
      <c r="N40" s="32"/>
      <c r="O40" s="32"/>
      <c r="P40" s="32"/>
      <c r="Q40" s="70"/>
      <c r="R40" s="62"/>
      <c r="S40" s="32"/>
      <c r="T40" s="32"/>
      <c r="U40" s="32"/>
      <c r="V40" s="70"/>
      <c r="W40" s="62"/>
      <c r="X40" s="32"/>
      <c r="Y40" s="32"/>
      <c r="Z40" s="32"/>
      <c r="AA40" s="70"/>
      <c r="AB40" s="62"/>
      <c r="AC40" s="32"/>
      <c r="AD40" s="33"/>
      <c r="AE40" s="80"/>
      <c r="AF40" s="35">
        <v>190</v>
      </c>
      <c r="AG40" s="70"/>
      <c r="AH40" s="78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</row>
    <row r="41" spans="1:1024">
      <c r="A41" s="40"/>
      <c r="B41" s="43" t="s">
        <v>41</v>
      </c>
      <c r="C41" s="44"/>
      <c r="D41" s="44"/>
      <c r="E41" s="35">
        <f t="shared" ref="E41:AF41" si="3">E5+E12+E29</f>
        <v>11</v>
      </c>
      <c r="F41" s="35">
        <v>50</v>
      </c>
      <c r="G41" s="35">
        <f t="shared" si="3"/>
        <v>750</v>
      </c>
      <c r="H41" s="35">
        <f t="shared" si="3"/>
        <v>243</v>
      </c>
      <c r="I41" s="35">
        <f t="shared" si="3"/>
        <v>0</v>
      </c>
      <c r="J41" s="35">
        <f t="shared" si="3"/>
        <v>180</v>
      </c>
      <c r="K41" s="35">
        <f t="shared" si="3"/>
        <v>135</v>
      </c>
      <c r="L41" s="35">
        <f t="shared" si="3"/>
        <v>192</v>
      </c>
      <c r="M41" s="35">
        <f t="shared" si="3"/>
        <v>108</v>
      </c>
      <c r="N41" s="35">
        <f t="shared" si="3"/>
        <v>0</v>
      </c>
      <c r="O41" s="35">
        <f t="shared" si="3"/>
        <v>54</v>
      </c>
      <c r="P41" s="35">
        <f t="shared" si="3"/>
        <v>63</v>
      </c>
      <c r="Q41" s="35">
        <f t="shared" si="3"/>
        <v>0</v>
      </c>
      <c r="R41" s="35">
        <f t="shared" si="3"/>
        <v>63</v>
      </c>
      <c r="S41" s="35">
        <f t="shared" si="3"/>
        <v>0</v>
      </c>
      <c r="T41" s="35">
        <f t="shared" si="3"/>
        <v>72</v>
      </c>
      <c r="U41" s="35">
        <f t="shared" si="3"/>
        <v>9</v>
      </c>
      <c r="V41" s="35">
        <f t="shared" si="3"/>
        <v>0</v>
      </c>
      <c r="W41" s="35">
        <f t="shared" si="3"/>
        <v>72</v>
      </c>
      <c r="X41" s="35">
        <f t="shared" si="3"/>
        <v>0</v>
      </c>
      <c r="Y41" s="35">
        <f t="shared" si="3"/>
        <v>54</v>
      </c>
      <c r="Z41" s="35">
        <f t="shared" si="3"/>
        <v>54</v>
      </c>
      <c r="AA41" s="35">
        <f t="shared" si="3"/>
        <v>0</v>
      </c>
      <c r="AB41" s="35">
        <f t="shared" si="3"/>
        <v>0</v>
      </c>
      <c r="AC41" s="35">
        <f t="shared" si="3"/>
        <v>0</v>
      </c>
      <c r="AD41" s="35">
        <f t="shared" si="3"/>
        <v>0</v>
      </c>
      <c r="AE41" s="35">
        <f t="shared" si="3"/>
        <v>9</v>
      </c>
      <c r="AF41" s="35">
        <v>192</v>
      </c>
      <c r="AG41" s="75">
        <v>0</v>
      </c>
      <c r="AH41" s="78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  <c r="AMH41"/>
      <c r="AMI41"/>
      <c r="AMJ41"/>
    </row>
    <row r="42" spans="1:1024">
      <c r="B42" s="46"/>
      <c r="C42" s="47"/>
      <c r="D42" s="47"/>
      <c r="E42" s="48"/>
      <c r="F42" s="48"/>
      <c r="G42" s="45"/>
      <c r="H42" s="117" t="s">
        <v>42</v>
      </c>
      <c r="I42" s="117"/>
      <c r="J42" s="117"/>
      <c r="K42" s="117"/>
      <c r="L42" s="118"/>
      <c r="M42" s="109">
        <f>M41+N41+O41+P41</f>
        <v>225</v>
      </c>
      <c r="N42" s="110"/>
      <c r="O42" s="110"/>
      <c r="P42" s="110"/>
      <c r="Q42" s="111"/>
      <c r="R42" s="109">
        <f>R41+S41+T41+U41</f>
        <v>144</v>
      </c>
      <c r="S42" s="110"/>
      <c r="T42" s="110"/>
      <c r="U42" s="110"/>
      <c r="V42" s="111"/>
      <c r="W42" s="109">
        <f>W41+X41+Y41+Z41</f>
        <v>180</v>
      </c>
      <c r="X42" s="110"/>
      <c r="Y42" s="110"/>
      <c r="Z42" s="110"/>
      <c r="AA42" s="111"/>
      <c r="AB42" s="109">
        <f>AB41+AC41+AD41+AE41+AF41</f>
        <v>201</v>
      </c>
      <c r="AC42" s="110"/>
      <c r="AD42" s="110"/>
      <c r="AE42" s="110"/>
      <c r="AF42" s="110"/>
      <c r="AG42" s="111"/>
      <c r="AH42" s="78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  <c r="AMH42"/>
      <c r="AMI42"/>
      <c r="AMJ42"/>
    </row>
    <row r="43" spans="1:1024">
      <c r="C43" s="47" t="s">
        <v>5</v>
      </c>
      <c r="D43" s="49" t="s">
        <v>43</v>
      </c>
      <c r="E43" s="112" t="s">
        <v>43</v>
      </c>
      <c r="F43" s="112"/>
      <c r="G43" s="50"/>
      <c r="H43" s="113" t="s">
        <v>44</v>
      </c>
      <c r="I43" s="113"/>
      <c r="J43" s="40" t="s">
        <v>45</v>
      </c>
      <c r="K43" s="51"/>
      <c r="L43" s="51"/>
      <c r="M43" s="114">
        <v>3</v>
      </c>
      <c r="N43" s="115"/>
      <c r="O43" s="115"/>
      <c r="P43" s="115"/>
      <c r="Q43" s="116"/>
      <c r="R43" s="114">
        <v>4</v>
      </c>
      <c r="S43" s="115"/>
      <c r="T43" s="115"/>
      <c r="U43" s="115"/>
      <c r="V43" s="116"/>
      <c r="W43" s="114">
        <v>4</v>
      </c>
      <c r="X43" s="115"/>
      <c r="Y43" s="115"/>
      <c r="Z43" s="115"/>
      <c r="AA43" s="116"/>
      <c r="AB43" s="114">
        <v>0</v>
      </c>
      <c r="AC43" s="115"/>
      <c r="AD43" s="115"/>
      <c r="AE43" s="115"/>
      <c r="AF43" s="115"/>
      <c r="AG43" s="116"/>
      <c r="AH43" s="78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  <c r="AMH43"/>
      <c r="AMI43"/>
      <c r="AMJ43"/>
    </row>
    <row r="44" spans="1:1024">
      <c r="B44" s="53" t="s">
        <v>48</v>
      </c>
      <c r="C44" s="47" t="s">
        <v>46</v>
      </c>
      <c r="D44" s="49" t="s">
        <v>43</v>
      </c>
      <c r="E44" s="112" t="s">
        <v>43</v>
      </c>
      <c r="F44" s="112"/>
      <c r="G44" s="50"/>
      <c r="H44" s="113"/>
      <c r="I44" s="113"/>
      <c r="J44" s="23" t="s">
        <v>47</v>
      </c>
      <c r="K44" s="27"/>
      <c r="L44" s="27"/>
      <c r="M44" s="109">
        <v>19</v>
      </c>
      <c r="N44" s="110"/>
      <c r="O44" s="110"/>
      <c r="P44" s="110"/>
      <c r="Q44" s="111"/>
      <c r="R44" s="109">
        <v>13</v>
      </c>
      <c r="S44" s="110"/>
      <c r="T44" s="110"/>
      <c r="U44" s="110"/>
      <c r="V44" s="111"/>
      <c r="W44" s="109">
        <v>15</v>
      </c>
      <c r="X44" s="110"/>
      <c r="Y44" s="110"/>
      <c r="Z44" s="110"/>
      <c r="AA44" s="111"/>
      <c r="AB44" s="109">
        <v>2</v>
      </c>
      <c r="AC44" s="110"/>
      <c r="AD44" s="110"/>
      <c r="AE44" s="110"/>
      <c r="AF44" s="110"/>
      <c r="AG44" s="111"/>
      <c r="AH44" s="78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  <c r="AMH44"/>
      <c r="AMI44"/>
      <c r="AMJ44"/>
    </row>
    <row r="45" spans="1:1024">
      <c r="C45" s="54"/>
      <c r="D45" s="54"/>
      <c r="E45" s="48"/>
      <c r="F45" s="48"/>
      <c r="G45" s="45"/>
      <c r="H45" s="55"/>
      <c r="I45" s="55"/>
      <c r="J45" s="46"/>
      <c r="K45" s="45"/>
      <c r="L45" s="56"/>
      <c r="M45" s="56"/>
      <c r="N45" s="45"/>
      <c r="O45" s="45"/>
      <c r="P45" s="45"/>
      <c r="Q45" s="56"/>
      <c r="R45" s="45"/>
      <c r="S45" s="45"/>
      <c r="T45" s="45"/>
      <c r="U45" s="45"/>
      <c r="V45" s="56"/>
      <c r="W45" s="45"/>
      <c r="X45" s="45"/>
      <c r="Y45" s="45"/>
      <c r="Z45" s="45"/>
      <c r="AA45" s="56"/>
      <c r="AB45" s="45"/>
      <c r="AC45" s="45"/>
      <c r="AD45" s="45"/>
      <c r="AE45" s="45"/>
      <c r="AF45" s="45"/>
      <c r="AG45" s="56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  <c r="AMF45"/>
      <c r="AMG45"/>
      <c r="AMH45"/>
      <c r="AMI45"/>
      <c r="AMJ45"/>
    </row>
    <row r="46" spans="1:1024">
      <c r="A46" s="107" t="s">
        <v>57</v>
      </c>
      <c r="B46" s="108"/>
      <c r="C46" s="108"/>
      <c r="G46" s="85" t="s">
        <v>69</v>
      </c>
      <c r="H46" s="86"/>
      <c r="I46" s="86"/>
      <c r="J46" s="86"/>
      <c r="K46" s="86"/>
      <c r="L46" s="86"/>
      <c r="M46" s="86"/>
      <c r="S46" s="46" t="s">
        <v>65</v>
      </c>
      <c r="T46" s="89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  <c r="AME46"/>
      <c r="AMF46"/>
      <c r="AMG46"/>
      <c r="AMH46"/>
      <c r="AMI46"/>
      <c r="AMJ46"/>
    </row>
    <row r="47" spans="1:1024">
      <c r="A47" s="45">
        <v>1</v>
      </c>
      <c r="B47" s="87" t="s">
        <v>58</v>
      </c>
      <c r="C47" s="87" t="s">
        <v>59</v>
      </c>
      <c r="D47"/>
      <c r="E47"/>
      <c r="F47"/>
      <c r="G47" s="87"/>
      <c r="H47" s="87" t="s">
        <v>96</v>
      </c>
      <c r="I47"/>
      <c r="J47"/>
      <c r="K47"/>
      <c r="L47"/>
      <c r="M47"/>
      <c r="N47"/>
      <c r="O47"/>
      <c r="P47"/>
      <c r="Q47"/>
      <c r="R47"/>
      <c r="S47" s="45" t="s">
        <v>70</v>
      </c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  <c r="AMC47"/>
      <c r="AMD47"/>
      <c r="AME47"/>
      <c r="AMF47"/>
      <c r="AMG47"/>
      <c r="AMH47"/>
      <c r="AMI47"/>
      <c r="AMJ47"/>
    </row>
    <row r="48" spans="1:1024">
      <c r="A48" s="45">
        <v>2</v>
      </c>
      <c r="B48" s="87" t="s">
        <v>85</v>
      </c>
      <c r="C48" s="87" t="s">
        <v>60</v>
      </c>
      <c r="D48"/>
      <c r="E48"/>
      <c r="F48"/>
      <c r="G48" s="87"/>
      <c r="H48" s="87" t="s">
        <v>97</v>
      </c>
      <c r="I48"/>
      <c r="J48"/>
      <c r="K48"/>
      <c r="L48"/>
      <c r="M48"/>
      <c r="N48"/>
      <c r="O48"/>
      <c r="P48"/>
      <c r="Q48"/>
      <c r="R48"/>
      <c r="S48" s="45" t="s">
        <v>71</v>
      </c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  <c r="NB48"/>
      <c r="NC48"/>
      <c r="ND48"/>
      <c r="NE48"/>
      <c r="NF48"/>
      <c r="NG48"/>
      <c r="NH48"/>
      <c r="NI48"/>
      <c r="NJ48"/>
      <c r="NK48"/>
      <c r="NL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  <c r="PM48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/>
      <c r="RD48"/>
      <c r="RE48"/>
      <c r="RF48"/>
      <c r="RG48"/>
      <c r="RH48"/>
      <c r="RI48"/>
      <c r="RJ48"/>
      <c r="RK48"/>
      <c r="RL48"/>
      <c r="RM48"/>
      <c r="RN48"/>
      <c r="RO48"/>
      <c r="RP48"/>
      <c r="RQ48"/>
      <c r="RR48"/>
      <c r="RS48"/>
      <c r="RT48"/>
      <c r="RU48"/>
      <c r="RV48"/>
      <c r="RW48"/>
      <c r="RX48"/>
      <c r="RY48"/>
      <c r="RZ48"/>
      <c r="SA48"/>
      <c r="SB48"/>
      <c r="SC48"/>
      <c r="SD48"/>
      <c r="SE48"/>
      <c r="SF48"/>
      <c r="SG48"/>
      <c r="SH48"/>
      <c r="SI48"/>
      <c r="SJ48"/>
      <c r="SK48"/>
      <c r="SL48"/>
      <c r="SM48"/>
      <c r="SN48"/>
      <c r="SO48"/>
      <c r="SP48"/>
      <c r="SQ48"/>
      <c r="SR48"/>
      <c r="SS48"/>
      <c r="ST48"/>
      <c r="SU48"/>
      <c r="SV48"/>
      <c r="SW48"/>
      <c r="SX48"/>
      <c r="SY48"/>
      <c r="SZ48"/>
      <c r="TA48"/>
      <c r="TB48"/>
      <c r="TC48"/>
      <c r="TD48"/>
      <c r="TE48"/>
      <c r="TF48"/>
      <c r="TG48"/>
      <c r="TH48"/>
      <c r="TI48"/>
      <c r="TJ48"/>
      <c r="TK48"/>
      <c r="TL48"/>
      <c r="TM48"/>
      <c r="TN48"/>
      <c r="TO48"/>
      <c r="TP48"/>
      <c r="TQ48"/>
      <c r="TR48"/>
      <c r="TS48"/>
      <c r="TT48"/>
      <c r="TU48"/>
      <c r="TV48"/>
      <c r="TW48"/>
      <c r="TX48"/>
      <c r="TY48"/>
      <c r="TZ48"/>
      <c r="UA48"/>
      <c r="UB48"/>
      <c r="UC48"/>
      <c r="UD48"/>
      <c r="UE48"/>
      <c r="UF48"/>
      <c r="UG48"/>
      <c r="UH48"/>
      <c r="UI48"/>
      <c r="UJ48"/>
      <c r="UK48"/>
      <c r="UL48"/>
      <c r="UM48"/>
      <c r="UN48"/>
      <c r="UO48"/>
      <c r="UP48"/>
      <c r="UQ48"/>
      <c r="UR48"/>
      <c r="US48"/>
      <c r="UT48"/>
      <c r="UU48"/>
      <c r="UV48"/>
      <c r="UW48"/>
      <c r="UX48"/>
      <c r="UY48"/>
      <c r="UZ48"/>
      <c r="VA48"/>
      <c r="VB48"/>
      <c r="VC48"/>
      <c r="VD48"/>
      <c r="VE48"/>
      <c r="VF48"/>
      <c r="VG48"/>
      <c r="VH48"/>
      <c r="VI48"/>
      <c r="VJ48"/>
      <c r="VK48"/>
      <c r="VL48"/>
      <c r="VM48"/>
      <c r="VN48"/>
      <c r="VO48"/>
      <c r="VP48"/>
      <c r="VQ48"/>
      <c r="VR48"/>
      <c r="VS48"/>
      <c r="VT48"/>
      <c r="VU48"/>
      <c r="VV48"/>
      <c r="VW48"/>
      <c r="VX48"/>
      <c r="VY48"/>
      <c r="VZ48"/>
      <c r="WA48"/>
      <c r="WB48"/>
      <c r="WC48"/>
      <c r="WD48"/>
      <c r="WE48"/>
      <c r="WF48"/>
      <c r="WG48"/>
      <c r="WH48"/>
      <c r="WI48"/>
      <c r="WJ48"/>
      <c r="WK48"/>
      <c r="WL48"/>
      <c r="WM48"/>
      <c r="WN48"/>
      <c r="WO48"/>
      <c r="WP48"/>
      <c r="WQ48"/>
      <c r="WR48"/>
      <c r="WS48"/>
      <c r="WT48"/>
      <c r="WU48"/>
      <c r="WV48"/>
      <c r="WW48"/>
      <c r="WX48"/>
      <c r="WY48"/>
      <c r="WZ48"/>
      <c r="XA48"/>
      <c r="XB48"/>
      <c r="XC48"/>
      <c r="XD48"/>
      <c r="XE48"/>
      <c r="XF48"/>
      <c r="XG48"/>
      <c r="XH48"/>
      <c r="XI48"/>
      <c r="XJ48"/>
      <c r="XK48"/>
      <c r="XL48"/>
      <c r="XM48"/>
      <c r="XN48"/>
      <c r="XO48"/>
      <c r="XP48"/>
      <c r="XQ48"/>
      <c r="XR48"/>
      <c r="XS48"/>
      <c r="XT48"/>
      <c r="XU48"/>
      <c r="XV48"/>
      <c r="XW48"/>
      <c r="XX48"/>
      <c r="XY48"/>
      <c r="XZ48"/>
      <c r="YA48"/>
      <c r="YB48"/>
      <c r="YC48"/>
      <c r="YD48"/>
      <c r="YE48"/>
      <c r="YF48"/>
      <c r="YG48"/>
      <c r="YH48"/>
      <c r="YI48"/>
      <c r="YJ48"/>
      <c r="YK48"/>
      <c r="YL48"/>
      <c r="YM48"/>
      <c r="YN48"/>
      <c r="YO48"/>
      <c r="YP48"/>
      <c r="YQ48"/>
      <c r="YR48"/>
      <c r="YS48"/>
      <c r="YT48"/>
      <c r="YU48"/>
      <c r="YV48"/>
      <c r="YW48"/>
      <c r="YX48"/>
      <c r="YY48"/>
      <c r="YZ48"/>
      <c r="ZA48"/>
      <c r="ZB48"/>
      <c r="ZC48"/>
      <c r="ZD48"/>
      <c r="ZE48"/>
      <c r="ZF48"/>
      <c r="ZG48"/>
      <c r="ZH48"/>
      <c r="ZI48"/>
      <c r="ZJ48"/>
      <c r="ZK48"/>
      <c r="ZL48"/>
      <c r="ZM48"/>
      <c r="ZN48"/>
      <c r="ZO48"/>
      <c r="ZP48"/>
      <c r="ZQ48"/>
      <c r="ZR48"/>
      <c r="ZS48"/>
      <c r="ZT48"/>
      <c r="ZU48"/>
      <c r="ZV48"/>
      <c r="ZW48"/>
      <c r="ZX48"/>
      <c r="ZY48"/>
      <c r="ZZ48"/>
      <c r="AAA48"/>
      <c r="AAB48"/>
      <c r="AAC48"/>
      <c r="AAD48"/>
      <c r="AAE48"/>
      <c r="AAF48"/>
      <c r="AAG48"/>
      <c r="AAH48"/>
      <c r="AAI48"/>
      <c r="AAJ48"/>
      <c r="AAK48"/>
      <c r="AAL48"/>
      <c r="AAM48"/>
      <c r="AAN48"/>
      <c r="AAO48"/>
      <c r="AAP48"/>
      <c r="AAQ48"/>
      <c r="AAR48"/>
      <c r="AAS48"/>
      <c r="AAT48"/>
      <c r="AAU48"/>
      <c r="AAV48"/>
      <c r="AAW48"/>
      <c r="AAX48"/>
      <c r="AAY48"/>
      <c r="AAZ48"/>
      <c r="ABA48"/>
      <c r="ABB48"/>
      <c r="ABC48"/>
      <c r="ABD48"/>
      <c r="ABE48"/>
      <c r="ABF48"/>
      <c r="ABG48"/>
      <c r="ABH48"/>
      <c r="ABI48"/>
      <c r="ABJ48"/>
      <c r="ABK48"/>
      <c r="ABL48"/>
      <c r="ABM48"/>
      <c r="ABN48"/>
      <c r="ABO48"/>
      <c r="ABP48"/>
      <c r="ABQ48"/>
      <c r="ABR48"/>
      <c r="ABS48"/>
      <c r="ABT48"/>
      <c r="ABU48"/>
      <c r="ABV48"/>
      <c r="ABW48"/>
      <c r="ABX48"/>
      <c r="ABY48"/>
      <c r="ABZ48"/>
      <c r="ACA48"/>
      <c r="ACB48"/>
      <c r="ACC48"/>
      <c r="ACD48"/>
      <c r="ACE48"/>
      <c r="ACF48"/>
      <c r="ACG48"/>
      <c r="ACH48"/>
      <c r="ACI48"/>
      <c r="ACJ48"/>
      <c r="ACK48"/>
      <c r="ACL48"/>
      <c r="ACM48"/>
      <c r="ACN48"/>
      <c r="ACO48"/>
      <c r="ACP48"/>
      <c r="ACQ48"/>
      <c r="ACR48"/>
      <c r="ACS48"/>
      <c r="ACT48"/>
      <c r="ACU48"/>
      <c r="ACV48"/>
      <c r="ACW48"/>
      <c r="ACX48"/>
      <c r="ACY48"/>
      <c r="ACZ48"/>
      <c r="ADA48"/>
      <c r="ADB48"/>
      <c r="ADC48"/>
      <c r="ADD48"/>
      <c r="ADE48"/>
      <c r="ADF48"/>
      <c r="ADG48"/>
      <c r="ADH48"/>
      <c r="ADI48"/>
      <c r="ADJ48"/>
      <c r="ADK48"/>
      <c r="ADL48"/>
      <c r="ADM48"/>
      <c r="ADN48"/>
      <c r="ADO48"/>
      <c r="ADP48"/>
      <c r="ADQ48"/>
      <c r="ADR48"/>
      <c r="ADS48"/>
      <c r="ADT48"/>
      <c r="ADU48"/>
      <c r="ADV48"/>
      <c r="ADW48"/>
      <c r="ADX48"/>
      <c r="ADY48"/>
      <c r="ADZ48"/>
      <c r="AEA48"/>
      <c r="AEB48"/>
      <c r="AEC48"/>
      <c r="AED48"/>
      <c r="AEE48"/>
      <c r="AEF48"/>
      <c r="AEG48"/>
      <c r="AEH48"/>
      <c r="AEI48"/>
      <c r="AEJ48"/>
      <c r="AEK48"/>
      <c r="AEL48"/>
      <c r="AEM48"/>
      <c r="AEN48"/>
      <c r="AEO48"/>
      <c r="AEP48"/>
      <c r="AEQ48"/>
      <c r="AER48"/>
      <c r="AES48"/>
      <c r="AET48"/>
      <c r="AEU48"/>
      <c r="AEV48"/>
      <c r="AEW48"/>
      <c r="AEX48"/>
      <c r="AEY48"/>
      <c r="AEZ48"/>
      <c r="AFA48"/>
      <c r="AFB48"/>
      <c r="AFC48"/>
      <c r="AFD48"/>
      <c r="AFE48"/>
      <c r="AFF48"/>
      <c r="AFG48"/>
      <c r="AFH48"/>
      <c r="AFI48"/>
      <c r="AFJ48"/>
      <c r="AFK48"/>
      <c r="AFL48"/>
      <c r="AFM48"/>
      <c r="AFN48"/>
      <c r="AFO48"/>
      <c r="AFP48"/>
      <c r="AFQ48"/>
      <c r="AFR48"/>
      <c r="AFS48"/>
      <c r="AFT48"/>
      <c r="AFU48"/>
      <c r="AFV48"/>
      <c r="AFW48"/>
      <c r="AFX48"/>
      <c r="AFY48"/>
      <c r="AFZ48"/>
      <c r="AGA48"/>
      <c r="AGB48"/>
      <c r="AGC48"/>
      <c r="AGD48"/>
      <c r="AGE48"/>
      <c r="AGF48"/>
      <c r="AGG48"/>
      <c r="AGH48"/>
      <c r="AGI48"/>
      <c r="AGJ48"/>
      <c r="AGK48"/>
      <c r="AGL48"/>
      <c r="AGM48"/>
      <c r="AGN48"/>
      <c r="AGO48"/>
      <c r="AGP48"/>
      <c r="AGQ48"/>
      <c r="AGR48"/>
      <c r="AGS48"/>
      <c r="AGT48"/>
      <c r="AGU48"/>
      <c r="AGV48"/>
      <c r="AGW48"/>
      <c r="AGX48"/>
      <c r="AGY48"/>
      <c r="AGZ48"/>
      <c r="AHA48"/>
      <c r="AHB48"/>
      <c r="AHC48"/>
      <c r="AHD48"/>
      <c r="AHE48"/>
      <c r="AHF48"/>
      <c r="AHG48"/>
      <c r="AHH48"/>
      <c r="AHI48"/>
      <c r="AHJ48"/>
      <c r="AHK48"/>
      <c r="AHL48"/>
      <c r="AHM48"/>
      <c r="AHN48"/>
      <c r="AHO48"/>
      <c r="AHP48"/>
      <c r="AHQ48"/>
      <c r="AHR48"/>
      <c r="AHS48"/>
      <c r="AHT48"/>
      <c r="AHU48"/>
      <c r="AHV48"/>
      <c r="AHW48"/>
      <c r="AHX48"/>
      <c r="AHY48"/>
      <c r="AHZ48"/>
      <c r="AIA48"/>
      <c r="AIB48"/>
      <c r="AIC48"/>
      <c r="AID48"/>
      <c r="AIE48"/>
      <c r="AIF48"/>
      <c r="AIG48"/>
      <c r="AIH48"/>
      <c r="AII48"/>
      <c r="AIJ48"/>
      <c r="AIK48"/>
      <c r="AIL48"/>
      <c r="AIM48"/>
      <c r="AIN48"/>
      <c r="AIO48"/>
      <c r="AIP48"/>
      <c r="AIQ48"/>
      <c r="AIR48"/>
      <c r="AIS48"/>
      <c r="AIT48"/>
      <c r="AIU48"/>
      <c r="AIV48"/>
      <c r="AIW48"/>
      <c r="AIX48"/>
      <c r="AIY48"/>
      <c r="AIZ48"/>
      <c r="AJA48"/>
      <c r="AJB48"/>
      <c r="AJC48"/>
      <c r="AJD48"/>
      <c r="AJE48"/>
      <c r="AJF48"/>
      <c r="AJG48"/>
      <c r="AJH48"/>
      <c r="AJI48"/>
      <c r="AJJ48"/>
      <c r="AJK48"/>
      <c r="AJL48"/>
      <c r="AJM48"/>
      <c r="AJN48"/>
      <c r="AJO48"/>
      <c r="AJP48"/>
      <c r="AJQ48"/>
      <c r="AJR48"/>
      <c r="AJS48"/>
      <c r="AJT48"/>
      <c r="AJU48"/>
      <c r="AJV48"/>
      <c r="AJW48"/>
      <c r="AJX48"/>
      <c r="AJY48"/>
      <c r="AJZ48"/>
      <c r="AKA48"/>
      <c r="AKB48"/>
      <c r="AKC48"/>
      <c r="AKD48"/>
      <c r="AKE48"/>
      <c r="AKF48"/>
      <c r="AKG48"/>
      <c r="AKH48"/>
      <c r="AKI48"/>
      <c r="AKJ48"/>
      <c r="AKK48"/>
      <c r="AKL48"/>
      <c r="AKM48"/>
      <c r="AKN48"/>
      <c r="AKO48"/>
      <c r="AKP48"/>
      <c r="AKQ48"/>
      <c r="AKR48"/>
      <c r="AKS48"/>
      <c r="AKT48"/>
      <c r="AKU48"/>
      <c r="AKV48"/>
      <c r="AKW48"/>
      <c r="AKX48"/>
      <c r="AKY48"/>
      <c r="AKZ48"/>
      <c r="ALA48"/>
      <c r="ALB48"/>
      <c r="ALC48"/>
      <c r="ALD48"/>
      <c r="ALE48"/>
      <c r="ALF48"/>
      <c r="ALG48"/>
      <c r="ALH48"/>
      <c r="ALI48"/>
      <c r="ALJ48"/>
      <c r="ALK48"/>
      <c r="ALL48"/>
      <c r="ALM48"/>
      <c r="ALN48"/>
      <c r="ALO48"/>
      <c r="ALP48"/>
      <c r="ALQ48"/>
      <c r="ALR48"/>
      <c r="ALS48"/>
      <c r="ALT48"/>
      <c r="ALU48"/>
      <c r="ALV48"/>
      <c r="ALW48"/>
      <c r="ALX48"/>
      <c r="ALY48"/>
      <c r="ALZ48"/>
      <c r="AMA48"/>
      <c r="AMB48"/>
      <c r="AMC48"/>
      <c r="AMD48"/>
      <c r="AME48"/>
      <c r="AMF48"/>
      <c r="AMG48"/>
      <c r="AMH48"/>
      <c r="AMI48"/>
      <c r="AMJ48"/>
    </row>
    <row r="49" spans="1:1024">
      <c r="A49" s="45">
        <v>3</v>
      </c>
      <c r="B49" s="87" t="s">
        <v>86</v>
      </c>
      <c r="C49" s="87"/>
      <c r="D49"/>
      <c r="E49"/>
      <c r="F49"/>
      <c r="G49" s="87"/>
      <c r="H49" s="87" t="s">
        <v>88</v>
      </c>
      <c r="I49"/>
      <c r="J49"/>
      <c r="K49"/>
      <c r="L49"/>
      <c r="M49"/>
      <c r="N49"/>
      <c r="O49"/>
      <c r="P49"/>
      <c r="Q49"/>
      <c r="R49"/>
      <c r="S49" s="45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  <c r="KT49"/>
      <c r="KU49"/>
      <c r="KV49"/>
      <c r="KW49"/>
      <c r="KX49"/>
      <c r="KY49"/>
      <c r="KZ49"/>
      <c r="LA49"/>
      <c r="LB49"/>
      <c r="LC49"/>
      <c r="LD49"/>
      <c r="LE49"/>
      <c r="LF49"/>
      <c r="LG49"/>
      <c r="LH49"/>
      <c r="LI49"/>
      <c r="LJ49"/>
      <c r="LK49"/>
      <c r="LL49"/>
      <c r="LM49"/>
      <c r="LN49"/>
      <c r="LO49"/>
      <c r="LP49"/>
      <c r="LQ49"/>
      <c r="LR49"/>
      <c r="LS49"/>
      <c r="LT49"/>
      <c r="LU49"/>
      <c r="LV49"/>
      <c r="LW49"/>
      <c r="LX49"/>
      <c r="LY49"/>
      <c r="LZ49"/>
      <c r="MA49"/>
      <c r="MB49"/>
      <c r="MC49"/>
      <c r="MD49"/>
      <c r="ME49"/>
      <c r="MF49"/>
      <c r="MG49"/>
      <c r="MH49"/>
      <c r="MI49"/>
      <c r="MJ49"/>
      <c r="MK49"/>
      <c r="ML49"/>
      <c r="MM49"/>
      <c r="MN49"/>
      <c r="MO49"/>
      <c r="MP49"/>
      <c r="MQ49"/>
      <c r="MR49"/>
      <c r="MS49"/>
      <c r="MT49"/>
      <c r="MU49"/>
      <c r="MV49"/>
      <c r="MW49"/>
      <c r="MX49"/>
      <c r="MY49"/>
      <c r="MZ49"/>
      <c r="NA49"/>
      <c r="NB49"/>
      <c r="NC49"/>
      <c r="ND49"/>
      <c r="NE49"/>
      <c r="NF49"/>
      <c r="NG49"/>
      <c r="NH49"/>
      <c r="NI49"/>
      <c r="NJ49"/>
      <c r="NK49"/>
      <c r="NL49"/>
      <c r="NM49"/>
      <c r="NN49"/>
      <c r="NO49"/>
      <c r="NP49"/>
      <c r="NQ49"/>
      <c r="NR49"/>
      <c r="NS49"/>
      <c r="NT49"/>
      <c r="NU49"/>
      <c r="NV49"/>
      <c r="NW49"/>
      <c r="NX49"/>
      <c r="NY49"/>
      <c r="NZ49"/>
      <c r="OA49"/>
      <c r="OB49"/>
      <c r="OC49"/>
      <c r="OD49"/>
      <c r="OE49"/>
      <c r="OF49"/>
      <c r="OG49"/>
      <c r="OH49"/>
      <c r="OI49"/>
      <c r="OJ49"/>
      <c r="OK49"/>
      <c r="OL49"/>
      <c r="OM49"/>
      <c r="ON49"/>
      <c r="OO49"/>
      <c r="OP49"/>
      <c r="OQ49"/>
      <c r="OR49"/>
      <c r="OS49"/>
      <c r="OT49"/>
      <c r="OU49"/>
      <c r="OV49"/>
      <c r="OW49"/>
      <c r="OX49"/>
      <c r="OY49"/>
      <c r="OZ49"/>
      <c r="PA49"/>
      <c r="PB49"/>
      <c r="PC49"/>
      <c r="PD49"/>
      <c r="PE49"/>
      <c r="PF49"/>
      <c r="PG49"/>
      <c r="PH49"/>
      <c r="PI49"/>
      <c r="PJ49"/>
      <c r="PK49"/>
      <c r="PL49"/>
      <c r="PM49"/>
      <c r="PN49"/>
      <c r="PO49"/>
      <c r="PP49"/>
      <c r="PQ49"/>
      <c r="PR49"/>
      <c r="PS49"/>
      <c r="PT49"/>
      <c r="PU49"/>
      <c r="PV49"/>
      <c r="PW49"/>
      <c r="PX49"/>
      <c r="PY49"/>
      <c r="PZ49"/>
      <c r="QA49"/>
      <c r="QB49"/>
      <c r="QC49"/>
      <c r="QD49"/>
      <c r="QE49"/>
      <c r="QF49"/>
      <c r="QG49"/>
      <c r="QH49"/>
      <c r="QI49"/>
      <c r="QJ49"/>
      <c r="QK49"/>
      <c r="QL49"/>
      <c r="QM49"/>
      <c r="QN49"/>
      <c r="QO49"/>
      <c r="QP49"/>
      <c r="QQ49"/>
      <c r="QR49"/>
      <c r="QS49"/>
      <c r="QT49"/>
      <c r="QU49"/>
      <c r="QV49"/>
      <c r="QW49"/>
      <c r="QX49"/>
      <c r="QY49"/>
      <c r="QZ49"/>
      <c r="RA49"/>
      <c r="RB49"/>
      <c r="RC49"/>
      <c r="RD49"/>
      <c r="RE49"/>
      <c r="RF49"/>
      <c r="RG49"/>
      <c r="RH49"/>
      <c r="RI49"/>
      <c r="RJ49"/>
      <c r="RK49"/>
      <c r="RL49"/>
      <c r="RM49"/>
      <c r="RN49"/>
      <c r="RO49"/>
      <c r="RP49"/>
      <c r="RQ49"/>
      <c r="RR49"/>
      <c r="RS49"/>
      <c r="RT49"/>
      <c r="RU49"/>
      <c r="RV49"/>
      <c r="RW49"/>
      <c r="RX49"/>
      <c r="RY49"/>
      <c r="RZ49"/>
      <c r="SA49"/>
      <c r="SB49"/>
      <c r="SC49"/>
      <c r="SD49"/>
      <c r="SE49"/>
      <c r="SF49"/>
      <c r="SG49"/>
      <c r="SH49"/>
      <c r="SI49"/>
      <c r="SJ49"/>
      <c r="SK49"/>
      <c r="SL49"/>
      <c r="SM49"/>
      <c r="SN49"/>
      <c r="SO49"/>
      <c r="SP49"/>
      <c r="SQ49"/>
      <c r="SR49"/>
      <c r="SS49"/>
      <c r="ST49"/>
      <c r="SU49"/>
      <c r="SV49"/>
      <c r="SW49"/>
      <c r="SX49"/>
      <c r="SY49"/>
      <c r="SZ49"/>
      <c r="TA49"/>
      <c r="TB49"/>
      <c r="TC49"/>
      <c r="TD49"/>
      <c r="TE49"/>
      <c r="TF49"/>
      <c r="TG49"/>
      <c r="TH49"/>
      <c r="TI49"/>
      <c r="TJ49"/>
      <c r="TK49"/>
      <c r="TL49"/>
      <c r="TM49"/>
      <c r="TN49"/>
      <c r="TO49"/>
      <c r="TP49"/>
      <c r="TQ49"/>
      <c r="TR49"/>
      <c r="TS49"/>
      <c r="TT49"/>
      <c r="TU49"/>
      <c r="TV49"/>
      <c r="TW49"/>
      <c r="TX49"/>
      <c r="TY49"/>
      <c r="TZ49"/>
      <c r="UA49"/>
      <c r="UB49"/>
      <c r="UC49"/>
      <c r="UD49"/>
      <c r="UE49"/>
      <c r="UF49"/>
      <c r="UG49"/>
      <c r="UH49"/>
      <c r="UI49"/>
      <c r="UJ49"/>
      <c r="UK49"/>
      <c r="UL49"/>
      <c r="UM49"/>
      <c r="UN49"/>
      <c r="UO49"/>
      <c r="UP49"/>
      <c r="UQ49"/>
      <c r="UR49"/>
      <c r="US49"/>
      <c r="UT49"/>
      <c r="UU49"/>
      <c r="UV49"/>
      <c r="UW49"/>
      <c r="UX49"/>
      <c r="UY49"/>
      <c r="UZ49"/>
      <c r="VA49"/>
      <c r="VB49"/>
      <c r="VC49"/>
      <c r="VD49"/>
      <c r="VE49"/>
      <c r="VF49"/>
      <c r="VG49"/>
      <c r="VH49"/>
      <c r="VI49"/>
      <c r="VJ49"/>
      <c r="VK49"/>
      <c r="VL49"/>
      <c r="VM49"/>
      <c r="VN49"/>
      <c r="VO49"/>
      <c r="VP49"/>
      <c r="VQ49"/>
      <c r="VR49"/>
      <c r="VS49"/>
      <c r="VT49"/>
      <c r="VU49"/>
      <c r="VV49"/>
      <c r="VW49"/>
      <c r="VX49"/>
      <c r="VY49"/>
      <c r="VZ49"/>
      <c r="WA49"/>
      <c r="WB49"/>
      <c r="WC49"/>
      <c r="WD49"/>
      <c r="WE49"/>
      <c r="WF49"/>
      <c r="WG49"/>
      <c r="WH49"/>
      <c r="WI49"/>
      <c r="WJ49"/>
      <c r="WK49"/>
      <c r="WL49"/>
      <c r="WM49"/>
      <c r="WN49"/>
      <c r="WO49"/>
      <c r="WP49"/>
      <c r="WQ49"/>
      <c r="WR49"/>
      <c r="WS49"/>
      <c r="WT49"/>
      <c r="WU49"/>
      <c r="WV49"/>
      <c r="WW49"/>
      <c r="WX49"/>
      <c r="WY49"/>
      <c r="WZ49"/>
      <c r="XA49"/>
      <c r="XB49"/>
      <c r="XC49"/>
      <c r="XD49"/>
      <c r="XE49"/>
      <c r="XF49"/>
      <c r="XG49"/>
      <c r="XH49"/>
      <c r="XI49"/>
      <c r="XJ49"/>
      <c r="XK49"/>
      <c r="XL49"/>
      <c r="XM49"/>
      <c r="XN49"/>
      <c r="XO49"/>
      <c r="XP49"/>
      <c r="XQ49"/>
      <c r="XR49"/>
      <c r="XS49"/>
      <c r="XT49"/>
      <c r="XU49"/>
      <c r="XV49"/>
      <c r="XW49"/>
      <c r="XX49"/>
      <c r="XY49"/>
      <c r="XZ49"/>
      <c r="YA49"/>
      <c r="YB49"/>
      <c r="YC49"/>
      <c r="YD49"/>
      <c r="YE49"/>
      <c r="YF49"/>
      <c r="YG49"/>
      <c r="YH49"/>
      <c r="YI49"/>
      <c r="YJ49"/>
      <c r="YK49"/>
      <c r="YL49"/>
      <c r="YM49"/>
      <c r="YN49"/>
      <c r="YO49"/>
      <c r="YP49"/>
      <c r="YQ49"/>
      <c r="YR49"/>
      <c r="YS49"/>
      <c r="YT49"/>
      <c r="YU49"/>
      <c r="YV49"/>
      <c r="YW49"/>
      <c r="YX49"/>
      <c r="YY49"/>
      <c r="YZ49"/>
      <c r="ZA49"/>
      <c r="ZB49"/>
      <c r="ZC49"/>
      <c r="ZD49"/>
      <c r="ZE49"/>
      <c r="ZF49"/>
      <c r="ZG49"/>
      <c r="ZH49"/>
      <c r="ZI49"/>
      <c r="ZJ49"/>
      <c r="ZK49"/>
      <c r="ZL49"/>
      <c r="ZM49"/>
      <c r="ZN49"/>
      <c r="ZO49"/>
      <c r="ZP49"/>
      <c r="ZQ49"/>
      <c r="ZR49"/>
      <c r="ZS49"/>
      <c r="ZT49"/>
      <c r="ZU49"/>
      <c r="ZV49"/>
      <c r="ZW49"/>
      <c r="ZX49"/>
      <c r="ZY49"/>
      <c r="ZZ49"/>
      <c r="AAA49"/>
      <c r="AAB49"/>
      <c r="AAC49"/>
      <c r="AAD49"/>
      <c r="AAE49"/>
      <c r="AAF49"/>
      <c r="AAG49"/>
      <c r="AAH49"/>
      <c r="AAI49"/>
      <c r="AAJ49"/>
      <c r="AAK49"/>
      <c r="AAL49"/>
      <c r="AAM49"/>
      <c r="AAN49"/>
      <c r="AAO49"/>
      <c r="AAP49"/>
      <c r="AAQ49"/>
      <c r="AAR49"/>
      <c r="AAS49"/>
      <c r="AAT49"/>
      <c r="AAU49"/>
      <c r="AAV49"/>
      <c r="AAW49"/>
      <c r="AAX49"/>
      <c r="AAY49"/>
      <c r="AAZ49"/>
      <c r="ABA49"/>
      <c r="ABB49"/>
      <c r="ABC49"/>
      <c r="ABD49"/>
      <c r="ABE49"/>
      <c r="ABF49"/>
      <c r="ABG49"/>
      <c r="ABH49"/>
      <c r="ABI49"/>
      <c r="ABJ49"/>
      <c r="ABK49"/>
      <c r="ABL49"/>
      <c r="ABM49"/>
      <c r="ABN49"/>
      <c r="ABO49"/>
      <c r="ABP49"/>
      <c r="ABQ49"/>
      <c r="ABR49"/>
      <c r="ABS49"/>
      <c r="ABT49"/>
      <c r="ABU49"/>
      <c r="ABV49"/>
      <c r="ABW49"/>
      <c r="ABX49"/>
      <c r="ABY49"/>
      <c r="ABZ49"/>
      <c r="ACA49"/>
      <c r="ACB49"/>
      <c r="ACC49"/>
      <c r="ACD49"/>
      <c r="ACE49"/>
      <c r="ACF49"/>
      <c r="ACG49"/>
      <c r="ACH49"/>
      <c r="ACI49"/>
      <c r="ACJ49"/>
      <c r="ACK49"/>
      <c r="ACL49"/>
      <c r="ACM49"/>
      <c r="ACN49"/>
      <c r="ACO49"/>
      <c r="ACP49"/>
      <c r="ACQ49"/>
      <c r="ACR49"/>
      <c r="ACS49"/>
      <c r="ACT49"/>
      <c r="ACU49"/>
      <c r="ACV49"/>
      <c r="ACW49"/>
      <c r="ACX49"/>
      <c r="ACY49"/>
      <c r="ACZ49"/>
      <c r="ADA49"/>
      <c r="ADB49"/>
      <c r="ADC49"/>
      <c r="ADD49"/>
      <c r="ADE49"/>
      <c r="ADF49"/>
      <c r="ADG49"/>
      <c r="ADH49"/>
      <c r="ADI49"/>
      <c r="ADJ49"/>
      <c r="ADK49"/>
      <c r="ADL49"/>
      <c r="ADM49"/>
      <c r="ADN49"/>
      <c r="ADO49"/>
      <c r="ADP49"/>
      <c r="ADQ49"/>
      <c r="ADR49"/>
      <c r="ADS49"/>
      <c r="ADT49"/>
      <c r="ADU49"/>
      <c r="ADV49"/>
      <c r="ADW49"/>
      <c r="ADX49"/>
      <c r="ADY49"/>
      <c r="ADZ49"/>
      <c r="AEA49"/>
      <c r="AEB49"/>
      <c r="AEC49"/>
      <c r="AED49"/>
      <c r="AEE49"/>
      <c r="AEF49"/>
      <c r="AEG49"/>
      <c r="AEH49"/>
      <c r="AEI49"/>
      <c r="AEJ49"/>
      <c r="AEK49"/>
      <c r="AEL49"/>
      <c r="AEM49"/>
      <c r="AEN49"/>
      <c r="AEO49"/>
      <c r="AEP49"/>
      <c r="AEQ49"/>
      <c r="AER49"/>
      <c r="AES49"/>
      <c r="AET49"/>
      <c r="AEU49"/>
      <c r="AEV49"/>
      <c r="AEW49"/>
      <c r="AEX49"/>
      <c r="AEY49"/>
      <c r="AEZ49"/>
      <c r="AFA49"/>
      <c r="AFB49"/>
      <c r="AFC49"/>
      <c r="AFD49"/>
      <c r="AFE49"/>
      <c r="AFF49"/>
      <c r="AFG49"/>
      <c r="AFH49"/>
      <c r="AFI49"/>
      <c r="AFJ49"/>
      <c r="AFK49"/>
      <c r="AFL49"/>
      <c r="AFM49"/>
      <c r="AFN49"/>
      <c r="AFO49"/>
      <c r="AFP49"/>
      <c r="AFQ49"/>
      <c r="AFR49"/>
      <c r="AFS49"/>
      <c r="AFT49"/>
      <c r="AFU49"/>
      <c r="AFV49"/>
      <c r="AFW49"/>
      <c r="AFX49"/>
      <c r="AFY49"/>
      <c r="AFZ49"/>
      <c r="AGA49"/>
      <c r="AGB49"/>
      <c r="AGC49"/>
      <c r="AGD49"/>
      <c r="AGE49"/>
      <c r="AGF49"/>
      <c r="AGG49"/>
      <c r="AGH49"/>
      <c r="AGI49"/>
      <c r="AGJ49"/>
      <c r="AGK49"/>
      <c r="AGL49"/>
      <c r="AGM49"/>
      <c r="AGN49"/>
      <c r="AGO49"/>
      <c r="AGP49"/>
      <c r="AGQ49"/>
      <c r="AGR49"/>
      <c r="AGS49"/>
      <c r="AGT49"/>
      <c r="AGU49"/>
      <c r="AGV49"/>
      <c r="AGW49"/>
      <c r="AGX49"/>
      <c r="AGY49"/>
      <c r="AGZ49"/>
      <c r="AHA49"/>
      <c r="AHB49"/>
      <c r="AHC49"/>
      <c r="AHD49"/>
      <c r="AHE49"/>
      <c r="AHF49"/>
      <c r="AHG49"/>
      <c r="AHH49"/>
      <c r="AHI49"/>
      <c r="AHJ49"/>
      <c r="AHK49"/>
      <c r="AHL49"/>
      <c r="AHM49"/>
      <c r="AHN49"/>
      <c r="AHO49"/>
      <c r="AHP49"/>
      <c r="AHQ49"/>
      <c r="AHR49"/>
      <c r="AHS49"/>
      <c r="AHT49"/>
      <c r="AHU49"/>
      <c r="AHV49"/>
      <c r="AHW49"/>
      <c r="AHX49"/>
      <c r="AHY49"/>
      <c r="AHZ49"/>
      <c r="AIA49"/>
      <c r="AIB49"/>
      <c r="AIC49"/>
      <c r="AID49"/>
      <c r="AIE49"/>
      <c r="AIF49"/>
      <c r="AIG49"/>
      <c r="AIH49"/>
      <c r="AII49"/>
      <c r="AIJ49"/>
      <c r="AIK49"/>
      <c r="AIL49"/>
      <c r="AIM49"/>
      <c r="AIN49"/>
      <c r="AIO49"/>
      <c r="AIP49"/>
      <c r="AIQ49"/>
      <c r="AIR49"/>
      <c r="AIS49"/>
      <c r="AIT49"/>
      <c r="AIU49"/>
      <c r="AIV49"/>
      <c r="AIW49"/>
      <c r="AIX49"/>
      <c r="AIY49"/>
      <c r="AIZ49"/>
      <c r="AJA49"/>
      <c r="AJB49"/>
      <c r="AJC49"/>
      <c r="AJD49"/>
      <c r="AJE49"/>
      <c r="AJF49"/>
      <c r="AJG49"/>
      <c r="AJH49"/>
      <c r="AJI49"/>
      <c r="AJJ49"/>
      <c r="AJK49"/>
      <c r="AJL49"/>
      <c r="AJM49"/>
      <c r="AJN49"/>
      <c r="AJO49"/>
      <c r="AJP49"/>
      <c r="AJQ49"/>
      <c r="AJR49"/>
      <c r="AJS49"/>
      <c r="AJT49"/>
      <c r="AJU49"/>
      <c r="AJV49"/>
      <c r="AJW49"/>
      <c r="AJX49"/>
      <c r="AJY49"/>
      <c r="AJZ49"/>
      <c r="AKA49"/>
      <c r="AKB49"/>
      <c r="AKC49"/>
      <c r="AKD49"/>
      <c r="AKE49"/>
      <c r="AKF49"/>
      <c r="AKG49"/>
      <c r="AKH49"/>
      <c r="AKI49"/>
      <c r="AKJ49"/>
      <c r="AKK49"/>
      <c r="AKL49"/>
      <c r="AKM49"/>
      <c r="AKN49"/>
      <c r="AKO49"/>
      <c r="AKP49"/>
      <c r="AKQ49"/>
      <c r="AKR49"/>
      <c r="AKS49"/>
      <c r="AKT49"/>
      <c r="AKU49"/>
      <c r="AKV49"/>
      <c r="AKW49"/>
      <c r="AKX49"/>
      <c r="AKY49"/>
      <c r="AKZ49"/>
      <c r="ALA49"/>
      <c r="ALB49"/>
      <c r="ALC49"/>
      <c r="ALD49"/>
      <c r="ALE49"/>
      <c r="ALF49"/>
      <c r="ALG49"/>
      <c r="ALH49"/>
      <c r="ALI49"/>
      <c r="ALJ49"/>
      <c r="ALK49"/>
      <c r="ALL49"/>
      <c r="ALM49"/>
      <c r="ALN49"/>
      <c r="ALO49"/>
      <c r="ALP49"/>
      <c r="ALQ49"/>
      <c r="ALR49"/>
      <c r="ALS49"/>
      <c r="ALT49"/>
      <c r="ALU49"/>
      <c r="ALV49"/>
      <c r="ALW49"/>
      <c r="ALX49"/>
      <c r="ALY49"/>
      <c r="ALZ49"/>
      <c r="AMA49"/>
      <c r="AMB49"/>
      <c r="AMC49"/>
      <c r="AMD49"/>
      <c r="AME49"/>
      <c r="AMF49"/>
      <c r="AMG49"/>
      <c r="AMH49"/>
      <c r="AMI49"/>
      <c r="AMJ49"/>
    </row>
    <row r="50" spans="1:1024">
      <c r="A50" s="45">
        <v>4</v>
      </c>
      <c r="B50" s="87" t="s">
        <v>61</v>
      </c>
      <c r="C50" s="87" t="s">
        <v>62</v>
      </c>
      <c r="G50" s="88"/>
      <c r="H50" s="87" t="s">
        <v>73</v>
      </c>
      <c r="I50"/>
      <c r="J50"/>
      <c r="K50"/>
      <c r="L50"/>
      <c r="M50"/>
    </row>
    <row r="51" spans="1:1024">
      <c r="A51" s="45">
        <v>5</v>
      </c>
      <c r="B51" s="87" t="s">
        <v>72</v>
      </c>
      <c r="C51" s="87" t="s">
        <v>63</v>
      </c>
      <c r="G51" s="87"/>
      <c r="H51" s="85" t="s">
        <v>89</v>
      </c>
      <c r="I51"/>
      <c r="J51"/>
      <c r="K51"/>
      <c r="L51"/>
      <c r="M51"/>
    </row>
    <row r="52" spans="1:1024">
      <c r="A52" s="85" t="s">
        <v>87</v>
      </c>
      <c r="B52"/>
      <c r="C52" s="85" t="s">
        <v>64</v>
      </c>
      <c r="G52" s="88"/>
      <c r="I52"/>
      <c r="J52"/>
      <c r="K52"/>
      <c r="L52"/>
      <c r="M52"/>
    </row>
  </sheetData>
  <mergeCells count="28">
    <mergeCell ref="A1:AF1"/>
    <mergeCell ref="C2:C4"/>
    <mergeCell ref="D2:D4"/>
    <mergeCell ref="E2:E4"/>
    <mergeCell ref="F2:F4"/>
    <mergeCell ref="M2:AG2"/>
    <mergeCell ref="G3:L3"/>
    <mergeCell ref="M3:Q3"/>
    <mergeCell ref="R3:V3"/>
    <mergeCell ref="W3:AA3"/>
    <mergeCell ref="AB3:AG3"/>
    <mergeCell ref="H42:L42"/>
    <mergeCell ref="M42:Q42"/>
    <mergeCell ref="R42:V42"/>
    <mergeCell ref="W42:AA42"/>
    <mergeCell ref="AB42:AG42"/>
    <mergeCell ref="A46:C46"/>
    <mergeCell ref="AB43:AG43"/>
    <mergeCell ref="E44:F44"/>
    <mergeCell ref="M44:Q44"/>
    <mergeCell ref="R44:V44"/>
    <mergeCell ref="W44:AA44"/>
    <mergeCell ref="AB44:AG44"/>
    <mergeCell ref="E43:F43"/>
    <mergeCell ref="H43:I44"/>
    <mergeCell ref="M43:Q43"/>
    <mergeCell ref="R43:V43"/>
    <mergeCell ref="W43:AA43"/>
  </mergeCells>
  <conditionalFormatting sqref="D6:D12 D14:D32 D46:D65454">
    <cfRule type="cellIs" dxfId="7" priority="2" stopIfTrue="1" operator="equal">
      <formula>"k"</formula>
    </cfRule>
  </conditionalFormatting>
  <conditionalFormatting sqref="D40">
    <cfRule type="cellIs" dxfId="6" priority="11" stopIfTrue="1" operator="equal">
      <formula>"s"</formula>
    </cfRule>
    <cfRule type="cellIs" dxfId="5" priority="12" stopIfTrue="1" operator="equal">
      <formula>"k"</formula>
    </cfRule>
  </conditionalFormatting>
  <conditionalFormatting sqref="D5:U5 E11:F11 E23:F26 D33:F33 D34:D39 D42">
    <cfRule type="cellIs" dxfId="4" priority="10" stopIfTrue="1" operator="equal">
      <formula>"k"</formula>
    </cfRule>
  </conditionalFormatting>
  <conditionalFormatting sqref="E2:F2 H4:AG4 E6:F10 H6:L11 E14:F22 I14:L28 E27:F28 E30:F32 H30:L40 E34:F40 A41:AG41 E42:F42 H43 E43:E45 J43:L45 F45">
    <cfRule type="cellIs" dxfId="3" priority="8" stopIfTrue="1" operator="equal">
      <formula>0</formula>
    </cfRule>
  </conditionalFormatting>
  <conditionalFormatting sqref="E46:F65454">
    <cfRule type="cellIs" dxfId="2" priority="1" stopIfTrue="1" operator="equal">
      <formula>0</formula>
    </cfRule>
  </conditionalFormatting>
  <conditionalFormatting sqref="E12:AG12 E29:AG29">
    <cfRule type="cellIs" dxfId="1" priority="9" stopIfTrue="1" operator="equal">
      <formula>0</formula>
    </cfRule>
  </conditionalFormatting>
  <conditionalFormatting sqref="AF40">
    <cfRule type="cellIs" dxfId="0" priority="5" stopIfTrue="1" operator="equal">
      <formula>0</formula>
    </cfRule>
  </conditionalFormatting>
  <pageMargins left="0.7" right="0.7" top="0.75" bottom="0.75" header="0.3" footer="0.3"/>
  <pageSetup paperSize="9" scale="64" fitToWidth="0" orientation="landscape" horizontalDpi="0" verticalDpi="0" r:id="rId1"/>
  <ignoredErrors>
    <ignoredError sqref="AF29" formulaRange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114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Dzienne</vt:lpstr>
      <vt:lpstr>Zaoczne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Janusz Kawalec</cp:lastModifiedBy>
  <cp:revision>16</cp:revision>
  <cp:lastPrinted>2022-06-19T07:22:33Z</cp:lastPrinted>
  <dcterms:created xsi:type="dcterms:W3CDTF">2019-04-11T19:56:55Z</dcterms:created>
  <dcterms:modified xsi:type="dcterms:W3CDTF">2026-05-28T06:36:09Z</dcterms:modified>
</cp:coreProperties>
</file>